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31" documentId="8_{E80781C6-EED0-48BC-A6F1-F6EEDD2C6BA6}" xr6:coauthVersionLast="47" xr6:coauthVersionMax="47" xr10:uidLastSave="{386A604E-47CB-4A9C-8DC7-9F2F9B04F0BF}"/>
  <bookViews>
    <workbookView xWindow="-28920" yWindow="-15" windowWidth="29040" windowHeight="15720" activeTab="1" xr2:uid="{1C4A8EEF-59AF-46B0-B7C0-A2D4D2622BD8}"/>
  </bookViews>
  <sheets>
    <sheet name="Versija 2023-03-28" sheetId="8" r:id="rId1"/>
    <sheet name="2 lapas" sheetId="13" r:id="rId2"/>
    <sheet name="slėpti" sheetId="11" state="hidden" r:id="rId3"/>
  </sheets>
  <definedNames>
    <definedName name="_xlnm._FilterDatabase" localSheetId="1" hidden="1">'2 lapas'!$A$8:$K$8</definedName>
    <definedName name="part_2e10b7e521e74de4a8df25966037e7ab" localSheetId="0">'Versija 2023-03-28'!#REF!</definedName>
    <definedName name="part_465276e90e8e4edfa4b2002a12e67123" localSheetId="0">'Versija 2023-03-28'!#REF!</definedName>
    <definedName name="_xlnm.Print_Area" localSheetId="0">'Versija 2023-03-28'!$A$1:$G$47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67" i="13" l="1"/>
  <c r="T67" i="13"/>
  <c r="S67" i="13"/>
  <c r="U66" i="13"/>
  <c r="T66" i="13"/>
  <c r="S66" i="13"/>
  <c r="U65" i="13"/>
  <c r="T65" i="13"/>
  <c r="S65" i="13"/>
  <c r="U64" i="13"/>
  <c r="T64" i="13"/>
  <c r="S64" i="13"/>
  <c r="U63" i="13"/>
  <c r="T63" i="13"/>
  <c r="S63" i="13"/>
  <c r="U62" i="13"/>
  <c r="T62" i="13"/>
  <c r="S62" i="13"/>
  <c r="U61" i="13"/>
  <c r="T61" i="13"/>
  <c r="S61" i="13"/>
  <c r="U60" i="13"/>
  <c r="T60" i="13"/>
  <c r="S60" i="13"/>
  <c r="U59" i="13"/>
  <c r="T59" i="13"/>
  <c r="S59" i="13"/>
  <c r="U58" i="13"/>
  <c r="T58" i="13"/>
  <c r="S58" i="13"/>
  <c r="U57" i="13"/>
  <c r="T57" i="13"/>
  <c r="S57" i="13"/>
  <c r="U56" i="13"/>
  <c r="T56" i="13"/>
  <c r="S56" i="13"/>
  <c r="U55" i="13"/>
  <c r="T55" i="13"/>
  <c r="S55" i="13"/>
  <c r="U54" i="13"/>
  <c r="T54" i="13"/>
  <c r="S54" i="13"/>
  <c r="U53" i="13"/>
  <c r="T53" i="13"/>
  <c r="S53" i="13"/>
  <c r="U52" i="13"/>
  <c r="T52" i="13"/>
  <c r="S52" i="13"/>
  <c r="U51" i="13"/>
  <c r="T51" i="13"/>
  <c r="S51" i="13"/>
  <c r="U50" i="13"/>
  <c r="T50" i="13"/>
  <c r="S50" i="13"/>
  <c r="U49" i="13"/>
  <c r="T49" i="13"/>
  <c r="S49" i="13"/>
  <c r="U48" i="13"/>
  <c r="T48" i="13"/>
  <c r="S48" i="13"/>
  <c r="U47" i="13"/>
  <c r="T47" i="13"/>
  <c r="S47" i="13"/>
  <c r="U46" i="13"/>
  <c r="T46" i="13"/>
  <c r="S46" i="13"/>
  <c r="U45" i="13"/>
  <c r="T45" i="13"/>
  <c r="S45" i="13"/>
  <c r="U44" i="13"/>
  <c r="T44" i="13"/>
  <c r="S44" i="13"/>
  <c r="U43" i="13"/>
  <c r="T43" i="13"/>
  <c r="S43" i="13"/>
  <c r="U42" i="13"/>
  <c r="T42" i="13"/>
  <c r="S42" i="13"/>
  <c r="U41" i="13"/>
  <c r="T41" i="13"/>
  <c r="S41" i="13"/>
  <c r="U40" i="13"/>
  <c r="T40" i="13"/>
  <c r="S40" i="13"/>
  <c r="U39" i="13"/>
  <c r="T39" i="13"/>
  <c r="S39" i="13"/>
  <c r="U38" i="13"/>
  <c r="T38" i="13"/>
  <c r="S38" i="13"/>
  <c r="U37" i="13"/>
  <c r="T37" i="13"/>
  <c r="S37" i="13"/>
  <c r="U36" i="13"/>
  <c r="T36" i="13"/>
  <c r="S36" i="13"/>
  <c r="U35" i="13"/>
  <c r="T35" i="13"/>
  <c r="S35" i="13"/>
  <c r="U34" i="13"/>
  <c r="T34" i="13"/>
  <c r="S34" i="13"/>
  <c r="U33" i="13"/>
  <c r="T33" i="13"/>
  <c r="S33" i="13"/>
  <c r="U32" i="13"/>
  <c r="T32" i="13"/>
  <c r="S32" i="13"/>
  <c r="U31" i="13"/>
  <c r="T31" i="13"/>
  <c r="S31" i="13"/>
  <c r="U30" i="13"/>
  <c r="T30" i="13"/>
  <c r="S30" i="13"/>
  <c r="U29" i="13"/>
  <c r="T29" i="13"/>
  <c r="S29" i="13"/>
  <c r="U28" i="13"/>
  <c r="T28" i="13"/>
  <c r="S28" i="13"/>
  <c r="U27" i="13"/>
  <c r="T27" i="13"/>
  <c r="S27" i="13"/>
  <c r="U26" i="13"/>
  <c r="T26" i="13"/>
  <c r="S26" i="13"/>
  <c r="U25" i="13"/>
  <c r="T25" i="13"/>
  <c r="S25" i="13"/>
  <c r="U24" i="13"/>
  <c r="T24" i="13"/>
  <c r="S24" i="13"/>
  <c r="U23" i="13"/>
  <c r="T23" i="13"/>
  <c r="S23" i="13"/>
  <c r="U22" i="13"/>
  <c r="T22" i="13"/>
  <c r="S22" i="13"/>
  <c r="U21" i="13"/>
  <c r="T21" i="13"/>
  <c r="S21" i="13"/>
  <c r="U20" i="13"/>
  <c r="T20" i="13"/>
  <c r="S20" i="13"/>
  <c r="U19" i="13"/>
  <c r="T19" i="13"/>
  <c r="S19" i="13"/>
  <c r="U18" i="13"/>
  <c r="T18" i="13"/>
  <c r="S18" i="13"/>
  <c r="U17" i="13"/>
  <c r="T17" i="13"/>
  <c r="S17" i="13"/>
  <c r="U16" i="13"/>
  <c r="T16" i="13"/>
  <c r="S16" i="13"/>
  <c r="U15" i="13"/>
  <c r="T15" i="13"/>
  <c r="S15" i="13"/>
  <c r="U14" i="13"/>
  <c r="T14" i="13"/>
  <c r="S14" i="13"/>
  <c r="U13" i="13"/>
  <c r="T13" i="13"/>
  <c r="S13" i="13"/>
  <c r="U12" i="13"/>
  <c r="T12" i="13"/>
  <c r="S12" i="13"/>
  <c r="U11" i="13"/>
  <c r="T11" i="13"/>
  <c r="S11" i="13"/>
  <c r="U10" i="13"/>
  <c r="T10" i="13"/>
  <c r="S10" i="13"/>
  <c r="U9" i="13"/>
  <c r="T9" i="13"/>
  <c r="S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tc={D4E8DB50-9858-44BD-B1CE-916A4E8D2AA7}</author>
    <author>tc={9D23A663-C496-4BFB-B1BA-3D7FA6D395BD}</author>
  </authors>
  <commentList>
    <comment ref="E22" authorId="0" shapeId="0" xr:uid="{D4E8DB50-9858-44BD-B1CE-916A4E8D2AA7}">
      <text>
        <t>[Threaded comment]
Your version of Excel allows you to read this threaded comment; however, any edits to it will get removed if the file is opened in a newer version of Excel. Learn more: https://go.microsoft.com/fwlink/?linkid=870924
Comment:
    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
      </text>
    </comment>
    <comment ref="G22" authorId="1" shapeId="0" xr:uid="{9D23A663-C496-4BFB-B1BA-3D7FA6D395BD}">
      <text>
        <t xml:space="preserve">[Threaded comment]
Your version of Excel allows you to read this threaded comment; however, any edits to it will get removed if the file is opened in a newer version of Excel. Learn more: https://go.microsoft.com/fwlink/?linkid=870924
Comment:
    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
</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<sst xmlns="http://schemas.openxmlformats.org/spreadsheetml/2006/main" count="1193" uniqueCount="551">
  <si>
    <t>TECHNINĖ SPECIFIKACIJA (BENDROJI DALIS)</t>
  </si>
  <si>
    <t>I. Pirkimo objektas</t>
  </si>
  <si>
    <r>
      <t xml:space="preserve">Perkami lipdukai ir jų gamybos bei klijavimo paslauga (toliau - </t>
    </r>
    <r>
      <rPr>
        <b/>
        <sz val="11"/>
        <color rgb="FF000000"/>
        <rFont val="Calibri"/>
        <family val="2"/>
        <charset val="186"/>
      </rPr>
      <t>prekės</t>
    </r>
    <r>
      <rPr>
        <sz val="11"/>
        <color rgb="FF000000"/>
        <rFont val="Calibri"/>
        <family val="2"/>
        <charset val="186"/>
      </rPr>
      <t>)</t>
    </r>
  </si>
  <si>
    <t>Prekėms keliami specialieji reikalavimai ir atitiktį šiems reikalavimams įrodantys dokumentai teikiami prekių Techninėse specifikacijose (pridedama).</t>
  </si>
  <si>
    <t>1 lentelė. Žaliųjų kriterijų taikymas</t>
  </si>
  <si>
    <t>Eil. Nr.</t>
  </si>
  <si>
    <t>Prekei taikomas aplinkos apsaugos (žaliasis) kriterijus</t>
  </si>
  <si>
    <t>Dokumentas</t>
  </si>
  <si>
    <t>Dokumentas turi būti pateiktas:</t>
  </si>
  <si>
    <t xml:space="preserve">1.1. </t>
  </si>
  <si>
    <t>Dokumento nereikalaujama</t>
  </si>
  <si>
    <t>1. Dokumentas neteikiamas</t>
  </si>
  <si>
    <t>4. lentelė. Reikalavimai dėl atitikties nacionalinio saugumo interesams</t>
  </si>
  <si>
    <t>Reikalavimas</t>
  </si>
  <si>
    <t>INFORMACIJA PILDYTOJUI KADA REIKIA KELTI ŠIUOS REIKALAVIMUS</t>
  </si>
  <si>
    <t>Kartu su pasiūlymu</t>
  </si>
  <si>
    <t>1.</t>
  </si>
  <si>
    <t>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</si>
  <si>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Pirkimo metu atliekant patikrą dėl atitikties nacionalinio saugumo interesams, Tiekėjas turės pateikti tokiai patikrai atlikti reikalingus dokumentus.</t>
  </si>
  <si>
    <r>
      <rPr>
        <b/>
        <sz val="10"/>
        <color rgb="FFFF0000"/>
        <rFont val="Arial"/>
        <family val="2"/>
        <charset val="186"/>
      </rPr>
      <t>PRIVALOMA KELTI REIKALAVIMĄ</t>
    </r>
    <r>
      <rPr>
        <sz val="10"/>
        <color rgb="FF000000"/>
        <rFont val="Arial"/>
        <family val="2"/>
        <charset val="186"/>
      </rPr>
      <t xml:space="preserve">, jei sandorio pagrindu susidarytų aplinkybės, nurodytos Nacionaliniam saugumui užtikrinti svarbių objektų apsaugos įstatymo 13 straipsnio 4 dalies 1 punkte,  kad tiekėjo siūlomos prekės (įskaitant jų gamintojus), paslaugos ar darbai nekeltų grėsmės nacionaliniam saugumui. 
VPĮ 37 str. 8 d.
</t>
    </r>
  </si>
  <si>
    <t xml:space="preserve">•	Jei pirkimo vertė viršija 10 procentų praėjusių finansinių metinių bendrovės pajamų;
•	Jei sandorio pagrindu kitai šaliai bus suteikiama teisė aptarnauti, gauti prieigą ar kitaip susipažinti su YSII valdytojo ar įmonės saugumo planuose ar kituose dokumentuose nustatytomis ryšių ir informacinėmis sistemomis (ar jų dalimis) (sąrašas sistemų pateiktas Procese), kurios yra reikšmingos YSII valdytojo ar įmonės veiklai, šių ryšių ir informacinių sistemų (ar jų dalių) technologijomis, duomenų bazėmis ar jose esamais duomenimis arba kai yra rizika, kad prie tokių ryšių ir informacinių sistemų (jų dalių) gali gauti prieigą tretieji asmenys arba jiems būtų suteikta teisė aptarnauti ar kitaip susipažinti su tokiomis ryšių ir informacinėmis sistemomis, jų dalimis;
•	Jei pirkimas susijęs su viešąja geležinkelių infrastruktūra, kitais įrenginiais ir turtu, reikalingais sklandžiam geležinkelių transporto eismui užtikrint;
•	Jei sandorio pagrindu kitai šaliai bus suteikta teisė dalyvauti įgyvendinant ypatingos valstybinės svarbos projektą „Rail Baltica“ ar valstybei svarbų projektą.
Išsamus sąlygų sąrašas (būtina įvertinti visas išsamias sąlygas) nurodytas EcoCost pirkimo inicijavimo kortelėje, YSII sąrašas nurodytas Sandorių atitikties nacionalinio saugumo interesams patikros proceso Sandorių atitikties nacionalinio saugumo interesams patikros procesas 0207 (1).docx priede (toliau – Procesas). Konsultuoja Verslo saugumas (toliau – VS) el. paštu: sandoriupatikra@ltg.lt .
</t>
  </si>
  <si>
    <t>2.</t>
  </si>
  <si>
    <t xml:space="preserve">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</si>
  <si>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priedas Nr. X (2))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Pasiūlymo priedą Nr. X,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</si>
  <si>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r>
      <rPr>
        <b/>
        <sz val="10"/>
        <color rgb="FFFF0000"/>
        <rFont val="Arial"/>
        <family val="2"/>
        <charset val="186"/>
      </rPr>
      <t>PRIVALOMA KELTI REIKALAVIMĄ</t>
    </r>
    <r>
      <rPr>
        <sz val="10"/>
        <color rgb="FF000000"/>
        <rFont val="Arial"/>
        <family val="2"/>
        <charset val="186"/>
      </rPr>
      <t xml:space="preserve">, jei atliekamas  pirkimas, kurio objektų BVPŽ kodai nurodyti VPĮ 92 straipsnio 13 dalyje numatytame sąraše, kad prekės ar paslaugos nekeltų grėsmės  nacionaliniam saugumui.
VPĮ 37 str. 9 d.
</t>
    </r>
  </si>
  <si>
    <t>2 lentelė. Prekių užsakymui ir tiekimui keliami reikalavimai</t>
  </si>
  <si>
    <t>Reikalaujamo parametro arba funkcijos reikšmė</t>
  </si>
  <si>
    <t>3.1.</t>
  </si>
  <si>
    <t>Prekių pristatymo terminas</t>
  </si>
  <si>
    <t xml:space="preserve">Ne vėliau kaip per 7 kalendorines dienas nuo Pirkėjo užsakymo   pateikimo Tiekėjui dienos.  </t>
  </si>
  <si>
    <t>3.2.</t>
  </si>
  <si>
    <t>Prekių pristatymo laikas</t>
  </si>
  <si>
    <t>Pirkėjo darbo laiku (I-V 8:00 – 16:00 val.)</t>
  </si>
  <si>
    <t>3.3.</t>
  </si>
  <si>
    <t>Prekių pristatymo vieta ir klijavimo Paslaugos vieta</t>
  </si>
  <si>
    <t>Prekių pristatymas - Plungės g. 4 Vilnius, Paslaugos teikimas - Geležinkelio g. 12 Vilnius.</t>
  </si>
  <si>
    <t>3.4.</t>
  </si>
  <si>
    <t>Reikalavimai prekių pakavimui</t>
  </si>
  <si>
    <t>Prekės turi būtų apsaugotos nuo drėgmės, purvo, mechaninių ir kitų pažeidimų</t>
  </si>
  <si>
    <t>3.5.</t>
  </si>
  <si>
    <t>Minimali teikiamo užsakymo vertė ir/ar kiekis</t>
  </si>
  <si>
    <t>-</t>
  </si>
  <si>
    <t>3.6.</t>
  </si>
  <si>
    <t>Trūkumų šalinimo terminas</t>
  </si>
  <si>
    <t>Ne vėliau kaip per 2 kalendorines dienas nuo Pirkėjo pranešimo el. paštu išsiuntimo dienos</t>
  </si>
  <si>
    <t>3.7.</t>
  </si>
  <si>
    <t>Transportavimas</t>
  </si>
  <si>
    <t>Prekės transportavimą į Pirkėjo sandėlį Tiekėjas organizuoja savo jėgomis ir savo transportu</t>
  </si>
  <si>
    <t>3.8.</t>
  </si>
  <si>
    <t>Prekių iškrovimas</t>
  </si>
  <si>
    <t>Prekių iškrovimas vykdomas Pirkėjo jėgomis</t>
  </si>
  <si>
    <t>3.9.</t>
  </si>
  <si>
    <t>Prekių perdavimo-priėmimo akto, pateikimo būdai</t>
  </si>
  <si>
    <t xml:space="preserve">Popierinis arba el. dokumentas </t>
  </si>
  <si>
    <t>3.10</t>
  </si>
  <si>
    <t>Prekių priėmimo - perdavimo akto pasirašymo terminas</t>
  </si>
  <si>
    <t>Per 5 k. d. nuo prekių gavimo dienos</t>
  </si>
  <si>
    <t>3.11</t>
  </si>
  <si>
    <t>PVM sąskaita - faktūra tik elektronine forma ir pateikiama informacinėje sistemoje SABIS.</t>
  </si>
  <si>
    <t>Per 5 k. d. nuo prekių priėmimo - perdavimo akto pasirašymo dienos</t>
  </si>
  <si>
    <t>3. Kiti reikalavimai</t>
  </si>
  <si>
    <t>4.1.</t>
  </si>
  <si>
    <t>Tiekėjas neturi teisės Sutarties vykdymo metu tiekti prekių (įskaitant paslaugas jei teikiamos), kurios neatitinka Pirkimo dokumentų reikalavimus ir (ar) kurių tiekimas yra apribotas dėl tarptautinių sankcijų (kaip jos suprantamos LR tarptautinių sankcijų įstatyme) ir (ar) dėl jų grėsmės nacionaliniam saugumui, kaip tai apibrėžta Pirkimo dokumentuose ir LR viešųjų pirkimų įstatyme / LR pirkimų, atliekamų vandentvarkos, energetikos, transporto ir pašto paslaugų srities perkančiųjų subjektų, įstatyme.</t>
  </si>
  <si>
    <t>4.2.</t>
  </si>
  <si>
    <t xml:space="preserve">Tiekėjas  ne vėliau kaip per 1 (vieną) darbo dieną nuo užsakymo gavimo,  prieš vykdant užsakymą, privalo raštu (el.paštu) informuoti Pirkėją apie užsakytų prekių kilmės šalį ir prekių gamintoją (jo pavadinimas, j.a. kodas, registracijos šalis), jei ji nebuvo teikta ir įvertinta kartu su Pasiūlymu. Šios informacijos pateikimas įskaičiuotas į užsakymo vykdymo terminą.  </t>
  </si>
  <si>
    <t>4.3.</t>
  </si>
  <si>
    <t>Viso teikiamos prekės nurodytos perkamų prekių sąraše ir kitos su pirkimo objektu / Sutarties dalyku susijusios prekės turi atitikti šioje Techninės specifikacijos bendrojoje dalyje nurodytus reikalavimus.</t>
  </si>
  <si>
    <t>Techninės specifikacijos bendrosios dalies 1 priedas</t>
  </si>
  <si>
    <t>Pirkimo obekto apimtys</t>
  </si>
  <si>
    <t>Nurodytas preliminarus planuojamas įsigyti prekių kiekis. Sutarties galiojimo laikotarpiu Pirkėjas įsigis prekes pagal poreikį, neviršijant Sutartyje nurodytos maksimalios Sutarties kainos.</t>
  </si>
  <si>
    <t>Sap nr. sutarčiai</t>
  </si>
  <si>
    <t>Pavadinimas</t>
  </si>
  <si>
    <t>Pirkimo objektas/ Lipdukas</t>
  </si>
  <si>
    <t>Spalvos kodas (RAL)</t>
  </si>
  <si>
    <t>Ženklų ir užrašų matmenys (pavyzdiniai)</t>
  </si>
  <si>
    <t>Reikalingas numeris/ užrašas spausdinti</t>
  </si>
  <si>
    <t>Su klijavimo paslauga / be klijavimo paslaugos</t>
  </si>
  <si>
    <t>Mato vnt.</t>
  </si>
  <si>
    <t>Preliminarus kiekis[36 mėn]</t>
  </si>
  <si>
    <t>ER20CF
Išorės kompl.</t>
  </si>
  <si>
    <t>TEM TMH
Išorės kompl.</t>
  </si>
  <si>
    <t>ČME3M
Išorės kompl.</t>
  </si>
  <si>
    <t>TEM TMH / ČME3M Šviesą atspindintys lipdukai 1 lokomotyvui</t>
  </si>
  <si>
    <t>TEM TMH / ČME3M
Pulto lipdukai</t>
  </si>
  <si>
    <t>ER20CF lipdukai su klijavimo paslauga</t>
  </si>
  <si>
    <t>M62K lipdukai su klijavimo paslauga</t>
  </si>
  <si>
    <t>TEM TMH lipdukai su klijavimo paslauga</t>
  </si>
  <si>
    <t>ER20</t>
  </si>
  <si>
    <t>TMH</t>
  </si>
  <si>
    <t>ČME3M</t>
  </si>
  <si>
    <t>ŽENKLAS LIPDUKAS LOGO SIEMENS 80X504MM</t>
  </si>
  <si>
    <t>Šilumvežio kompanijos logotipas „SIEMENS“ – šriftas Frutiger Black, baltos spalvos</t>
  </si>
  <si>
    <t>RAL 9016 - balta</t>
  </si>
  <si>
    <t>SIEMENS</t>
  </si>
  <si>
    <t>Be klijavimo paslaugos</t>
  </si>
  <si>
    <t>VNT</t>
  </si>
  <si>
    <t>ŽENKLAS LIPD LOK ER20 REGISTR NUM H75MM</t>
  </si>
  <si>
    <t>Šilumvežio registracijos numeris – šriftas Univers 65 bold, dydis 75mm, baltos spalvos</t>
  </si>
  <si>
    <t>XX XX XXXX XXX-X</t>
  </si>
  <si>
    <t>ŽENKLAS LIPD LOK ILGIS H120X355MM</t>
  </si>
  <si>
    <t>Šilumvežio ilgis – šriftas Univers 65 bold, dydis 50mm, baltos spalvos</t>
  </si>
  <si>
    <t>ŽENKLAS LIPD LOK ER20 SER NUM H80XW455MM</t>
  </si>
  <si>
    <t>Šilumvežio serijinis numeris – šriftas Univers 65 bold, dydis 80mm, baltos spalvos</t>
  </si>
  <si>
    <t>ER20 XXX</t>
  </si>
  <si>
    <t>ŽENKLAS LIPD DEG UŽPYLIMO VIETA H74X52MM</t>
  </si>
  <si>
    <t>Ženklas „Kuro užpylimo vieta“ – oranžinis  fonas, juodas simbolis </t>
  </si>
  <si>
    <t>RAL 9005 - juoda; RAL 8023 - oranžinė</t>
  </si>
  <si>
    <t>ŽENKLAS LIPD LANGŲ SKYSČ UŽP VT H52X52MM</t>
  </si>
  <si>
    <t>Ženklas „Langų skysčio užpylimo vieta“ – baltas fonas, juodas simbolis</t>
  </si>
  <si>
    <t>RAL 9005 - juoda; RAL 9016 - balta</t>
  </si>
  <si>
    <t>ŽENKLAS LIPD ATIDARYTI ČIAUPĄ H65XL235MM</t>
  </si>
  <si>
    <t>Įspėjamasis ženklas – baltas fonas, juodi simboliai, šriftas Helvetica light condensed 12,5</t>
  </si>
  <si>
    <t>DĖMESIO! Prieš įpilant ar išpilant aušinimo skystį atidaryti čiaupą</t>
  </si>
  <si>
    <t>ŽENKLAS LIPDUKAS A H105XL100MM</t>
  </si>
  <si>
    <t>Ženklas –  baltas simbolis, šriftas Univers 65 bold, šrifto dydis 100mm</t>
  </si>
  <si>
    <t xml:space="preserve">A </t>
  </si>
  <si>
    <t>ŽENKLAS LIPDUKAS B H105XL100MM</t>
  </si>
  <si>
    <t>B</t>
  </si>
  <si>
    <t>ŽENKLAS LIPD DYZEL VARIK STOP H35XL115MM</t>
  </si>
  <si>
    <t>Ženklas – pilkas arba permatomas skaidrus fonas, balti simboliai, šriftas Univers 65 bold, šrifto dydis 10mm</t>
  </si>
  <si>
    <t>RAL 9016 - balta; RAL 7022 - pilka</t>
  </si>
  <si>
    <t>Dyzelinis variklis STOP</t>
  </si>
  <si>
    <t>ŽENKLAS LIPD SMĖLIO UŽP VIETA H74XL52MM</t>
  </si>
  <si>
    <t xml:space="preserve">Ženklas ,,Smėlio užpylimo vieta" – baltas fonas, juodi simboliai </t>
  </si>
  <si>
    <t>ŽENKLAS LIPD PAKĖLIMO VIETA H40XL80MM</t>
  </si>
  <si>
    <t xml:space="preserve">Ženklas ,,Pakėlimo vieta" – baltas fonas, juodi simboliai </t>
  </si>
  <si>
    <t>ŽENKLAS LIPD PAKĖL VT A KABIN H43XL90MM</t>
  </si>
  <si>
    <t xml:space="preserve">Ženklas ,,Vienos pusės pakėlimo vieta" – baltas fonas, juodi simboliai </t>
  </si>
  <si>
    <t>ŽENKLAS LIPD PAKĖL VT B KABIN H43XL90MM</t>
  </si>
  <si>
    <t>ŽENKLAS LIPDUKAS NUOTEKOS H50XL50MM</t>
  </si>
  <si>
    <t>Ženklas ,,Nuotekos" – baltas fonas, geltonas simbolis</t>
  </si>
  <si>
    <t>RAL 1023 - geltona; RAL 9016 - balta</t>
  </si>
  <si>
    <t>ŽENKLAS LIPD IŠOR MAITINIMAS H60XL110MM</t>
  </si>
  <si>
    <t xml:space="preserve">Ženklas ,,Išorinis maitinimas" – baltas fonas, juodi simboliai </t>
  </si>
  <si>
    <t>ŽENKLAS LIPD AUŠ SKYSČ UŽP VT H93X72MM</t>
  </si>
  <si>
    <t>Ženklas ,,Aušinimo skysčio užpylimo vieta" – žalias fonas, juodas kontūras ir simboliai</t>
  </si>
  <si>
    <t>RAL 9005 - juoda; RAL 6018 - žalia</t>
  </si>
  <si>
    <t>ŽENKLAS LIPD DEGIOS MEDŽIAGOS</t>
  </si>
  <si>
    <t>Ženklas ,,Atsargiai! Degios medžiagos"  –  geltonas fonas, juodas kontūras ir simbolis</t>
  </si>
  <si>
    <t>RAL 9005 – juoda; RAL 1004 – geltona</t>
  </si>
  <si>
    <t>- </t>
  </si>
  <si>
    <t>ŽENKLAS LIPD DRDŽ NAUD ATVIRĄ LIEPSNĄ</t>
  </si>
  <si>
    <t>Ženklas  "Atvira ugnis draudžiama"  –  baltas fonas, raudonas kontūras ir  juodas simbolis</t>
  </si>
  <si>
    <t>RAL 9017 – juoda; RAL 9016 – balta; RAL 3020 – raudona;</t>
  </si>
  <si>
    <t>ŽENKLAS LIPD STABDŽIŲ TIPAS H100XL560MM</t>
  </si>
  <si>
    <t>Ženklas ,,Stabdžių tipas"  –  balti skaičiai, geltoni pažymėti simboliai ir jų apvadai, Univers 65 bold stiliaus, 40mm dydžio šriftas</t>
  </si>
  <si>
    <t>RAL 9016 – balta; RAL 1004 – geltona;</t>
  </si>
  <si>
    <t>ŽENKLAS LIPDUKAS STABDŽIAI H69XL104MM</t>
  </si>
  <si>
    <t>Ženklas ,,Stabdžiai"  –  baltas fonas, viršutinis pažymėtas simbolis žalias, apatinis pažymėtas simbolis raudonas, jo taškas ir kiti simboliai juodi</t>
  </si>
  <si>
    <t>RAL 9005 – juoda; RAL 9016 – balta; RAL 3020 – raudona; RAL 6018  – žalia</t>
  </si>
  <si>
    <t>ŽENKLAS LIPD STOVĖJ STABDŽIAI H69XL104MM</t>
  </si>
  <si>
    <t>Ženklas ,,Stovėjimo stabdžiai"  –  baltas fonas, viršutinis pažymėtas simbolis žalias, apatinis pažymėtas simbolis raudonas, jo taškas ir kiti simboliai juodi</t>
  </si>
  <si>
    <t>ŽENKLAS LIPD KONDEN ČIAUPAS H70XL120MM</t>
  </si>
  <si>
    <t>Ženklas ,,Kondensato išleidimo čiaupas"  – baltas fonas, pilkas kontūras ir simbolis</t>
  </si>
  <si>
    <t>RAL 7012 - pilka; RAL 9016 - balta</t>
  </si>
  <si>
    <t>ŽENKLAS LIPDUKAS TUALETAS H74XL74MM</t>
  </si>
  <si>
    <t>Ženklas ,,Tualetas" – baltas fonas, pilkas kontūras ir simbolis</t>
  </si>
  <si>
    <t>RAL 7039 - pilka; RAL 9016 - balta</t>
  </si>
  <si>
    <t>WC</t>
  </si>
  <si>
    <t>ŽENKLAS LIPDUKAS LOK SVORIS H60XL140MM</t>
  </si>
  <si>
    <t>Šilumvežio svoris – Univers 65 bold, šrifto dydis 50mm, baltos spalvos</t>
  </si>
  <si>
    <t>135t</t>
  </si>
  <si>
    <t>ŽENKLAS LIPD MAKS GREITIS VMAX 120 KM/H</t>
  </si>
  <si>
    <t>Šilumvežio maksimalus greitis –  Univers 65 bold, šrifto dydis 25mm, baltos spalvos</t>
  </si>
  <si>
    <t>Vmax 120 km/h</t>
  </si>
  <si>
    <t>ŽENKLAS LIPD SLĖG BENDRAS TŪRIS 1500L</t>
  </si>
  <si>
    <t>Ženklas „Slėginių indų bendras tūris“ – šriftas Univers 65 bold, balta spalva (užrašas ir kontūras)</t>
  </si>
  <si>
    <t>∑V=1500L</t>
  </si>
  <si>
    <t>ŽENKLAS LIPD ATSTUMAS TARP AŠIŲ 1.795M</t>
  </si>
  <si>
    <t>Ženklas ,,Atstumas tarp vežimėlių" – šriftas Univers 65 bold, fonas pilkas arba permatomas, simboliai balti</t>
  </si>
  <si>
    <t>RAL 7022 - pilka RAL 9016 balta</t>
  </si>
  <si>
    <t>-&gt; 1,795m &lt;</t>
  </si>
  <si>
    <t>ŽENKLAS LIPD ATSTUMAS TARP AŠIŲ 2.045M</t>
  </si>
  <si>
    <t>-&gt;2,045m&lt;-</t>
  </si>
  <si>
    <t>ŽENKLAS LIPD VEŽIM KĖLIMAS H175XL220MM</t>
  </si>
  <si>
    <t>Ženklas ,,Vežimėlio kėlimas" – šriftas Univers 65 bold, fonas pilkas arba permatomas, simboliai balti</t>
  </si>
  <si>
    <t>ŽENKLAS LIPD LOK SERIJA NUM ČME3M H150MM</t>
  </si>
  <si>
    <t>Šilumvežio žymėjimas serijos Nr. „ČME3M 5385“ – šriftas Arial Black, baltos spalvos</t>
  </si>
  <si>
    <t>9003 - balta</t>
  </si>
  <si>
    <t>ČME3M xxxx (keli skirtingi numeriai)</t>
  </si>
  <si>
    <t>ŽENKLAS LIPD LOK REGISTRACIJOS NUM H80MM</t>
  </si>
  <si>
    <t>Identifikavimo numeris    „93 24 000 150-2“ – šriftas Arial Black, baltos spalvos</t>
  </si>
  <si>
    <t>xx xx xxx xxx-x (keli skirtingi numeriai)</t>
  </si>
  <si>
    <t>ŽENKLAS LIPD MAKS GREITIS VMAX 90 KM/H</t>
  </si>
  <si>
    <t>Užrašas „Vmax 90 km/h“ – šriftas Arial, baltos spalvos (užrašas ir kontūras)</t>
  </si>
  <si>
    <t>Vmax 90 km/h</t>
  </si>
  <si>
    <t>ŽENKLAS LIPDUKAS LOK NUMERIS H150MM</t>
  </si>
  <si>
    <t>Identifikavimo numeris (tik numeris) „5385“ – šriftas Arial Black, baltos spalvos</t>
  </si>
  <si>
    <t>xxxx (keli skirtingi numeriai)</t>
  </si>
  <si>
    <t>ŽENKLAS LIPD SMĖLIO UŽP VIETA H60XL60MM</t>
  </si>
  <si>
    <t>Ženklas „Smėlio užpylimo vieta“ – baltas pagrindas (fonas), juodas ženklas ir kontūras</t>
  </si>
  <si>
    <t>9010 – balta; 9005 - juoda</t>
  </si>
  <si>
    <t>ŽENKLAS LIPD KRYPČIŲ RODYKLĖS</t>
  </si>
  <si>
    <t xml:space="preserve"> Ženklas „Gesintuvo vieta“ -  raudonas fonas, baltas ženklas </t>
  </si>
  <si>
    <t>3001 – raudona; 9010 – balta; </t>
  </si>
  <si>
    <t>ŽENKLAS LIPD SLĖG BENDRAS TŪRIS 1000L</t>
  </si>
  <si>
    <t>Ženklas „Slėginių indų bendras tūris su užrašu ∑V=1000L“ – šriftas Arial, balta spalva (užrašas ir kontūras)</t>
  </si>
  <si>
    <t>9010 - balta</t>
  </si>
  <si>
    <t>∑V=1110L</t>
  </si>
  <si>
    <t>∑V=1000L</t>
  </si>
  <si>
    <t>ŽENKLAS LIPD SAUGOKIS KONTAKTINIO LAIDO</t>
  </si>
  <si>
    <t>Ženklas„saugokis kontaktinio laido"</t>
  </si>
  <si>
    <t>1028 – geltona; 9005 - juoda; 9010 - balta</t>
  </si>
  <si>
    <t>SAUGOKIS KONTAKTINIO LAIDO</t>
  </si>
  <si>
    <t>ŽENKLAS LIPD PAKĖL BE VEŽIM H40XL80MM</t>
  </si>
  <si>
    <t>Ženklas „Pakėlimas įmonėje be važiuoklės“ – baltas fonas (ašinių linijų nereikia)</t>
  </si>
  <si>
    <t>9010 – balta</t>
  </si>
  <si>
    <t>ŽENKLAS LIPDUKAS GESINTUVAS H98XL98MM</t>
  </si>
  <si>
    <t xml:space="preserve"> Ženklas „Gesintuvas“ -  raudonas fonas, baltas ženklas </t>
  </si>
  <si>
    <t>ŽENKLAS LIPD OKSIDUOJANČIOS MEDŽ L72MM</t>
  </si>
  <si>
    <t>Ženklas įspėjimas "Oksiduojančioji medžiaga"</t>
  </si>
  <si>
    <t>1028 – geltona; 9005 - juoda</t>
  </si>
  <si>
    <t>ŽENKLAS LIPDUKAS ALYVOS UŽPYLIMO VIETA</t>
  </si>
  <si>
    <t>Ženklas „Alyvos užpylimo vieta"– baltas pagrindas (fonas), juodas ženklas</t>
  </si>
  <si>
    <t>ŽENKLAS LIPD ATSRG EL SMŪG PAVJ L80MM</t>
  </si>
  <si>
    <t>Ženklas „Atsargiai! Aukšta įtampa“ – geltonas fonas, juodas ženklas</t>
  </si>
  <si>
    <t>ŽENKLAS LIPDUKAS AKUM BAT 24V L65MM</t>
  </si>
  <si>
    <t>Ženklas „Akumuliatorinės baterijos ženklas“ – baltas pagrindas (fonas), juodas ženklas</t>
  </si>
  <si>
    <t>24 V</t>
  </si>
  <si>
    <t>ŽENKLAS LIPDUKAS LIPTI ČIA H98XL98MM</t>
  </si>
  <si>
    <t>Ženklas „Lipti čia“ – žalias fonas, baltas apskritimas, juodas užrašas</t>
  </si>
  <si>
    <t>6029 – žalia; 9005 – juoda; 9010 – balta</t>
  </si>
  <si>
    <t>LIPTI ČIA</t>
  </si>
  <si>
    <t>ŽENKLAS LIPD ATSARGIAI PAVJ PRISPAUSTI</t>
  </si>
  <si>
    <t>Ženklas „Atsargiai! Pavojus prisispausti pirštus su durimis“ –</t>
  </si>
  <si>
    <t>ŽENKLAS LIPDUKAS VAIZDO KAMEROS L72MM</t>
  </si>
  <si>
    <t>Ženklas „Vaidzo kameros. Duomenų valdytojas LTG Cargo“</t>
  </si>
  <si>
    <t>Vaizdo kameros Duomenų valdytojas LTG CARGO</t>
  </si>
  <si>
    <t>ŽENKLAS LIPD LOK SERIJA NUM ČME3M H80MM</t>
  </si>
  <si>
    <t>ŽENKLAS LIPDUKAS LOK SVORIS 123T H70MM</t>
  </si>
  <si>
    <r>
      <t xml:space="preserve">Užrašas (Lokomotyvo svoris) " </t>
    </r>
    <r>
      <rPr>
        <b/>
        <sz val="11"/>
        <color rgb="FF000000"/>
        <rFont val="Calibri"/>
        <family val="2"/>
        <charset val="186"/>
      </rPr>
      <t>123 T</t>
    </r>
    <r>
      <rPr>
        <sz val="11"/>
        <color theme="1"/>
        <rFont val="Calibri"/>
        <family val="2"/>
        <charset val="186"/>
        <scheme val="minor"/>
      </rPr>
      <t xml:space="preserve"> " – šriftas Arial, baltos spalvos</t>
    </r>
  </si>
  <si>
    <t>123 T</t>
  </si>
  <si>
    <t>ŽENKLAS LIPDUKAS ATSTUMAS 8.67M H70MM</t>
  </si>
  <si>
    <r>
      <t xml:space="preserve">Užrašas (Atstumas tarp sankabų centrų)
 " </t>
    </r>
    <r>
      <rPr>
        <b/>
        <sz val="11"/>
        <color rgb="FF000000"/>
        <rFont val="Calibri"/>
        <family val="2"/>
        <charset val="186"/>
      </rPr>
      <t>→ 8,67m ←</t>
    </r>
    <r>
      <rPr>
        <sz val="11"/>
        <color theme="1"/>
        <rFont val="Calibri"/>
        <family val="2"/>
        <charset val="186"/>
        <scheme val="minor"/>
      </rPr>
      <t xml:space="preserve"> "   
šriftas Arial, baltos spalvos</t>
    </r>
  </si>
  <si>
    <t>→ 8,67m ←</t>
  </si>
  <si>
    <t>ŽENKLAS LIPDUKAS ATSTUMAS 17.18M H70MM</t>
  </si>
  <si>
    <r>
      <t xml:space="preserve">Užrašas (Tarpašinis atstumas) –
 " </t>
    </r>
    <r>
      <rPr>
        <b/>
        <sz val="11"/>
        <color rgb="FF000000"/>
        <rFont val="Calibri"/>
        <family val="2"/>
        <charset val="186"/>
      </rPr>
      <t>(-17,18m-)</t>
    </r>
    <r>
      <rPr>
        <sz val="11"/>
        <color theme="1"/>
        <rFont val="Calibri"/>
        <family val="2"/>
        <charset val="186"/>
        <scheme val="minor"/>
      </rPr>
      <t xml:space="preserve"> "
šriftas Arial, baltos spalvos</t>
    </r>
  </si>
  <si>
    <t>(-17,18m-)</t>
  </si>
  <si>
    <t>ŽENKLAS LIPD AUŠ SKYSČ ČIAUPAS H65XL65MM</t>
  </si>
  <si>
    <t>Ženklas „Aušinimo sistemos vandens nupylimo čiaupas“ – žalias pagrindas (fonas), juodas ženklas</t>
  </si>
  <si>
    <t>6029 – žalia; 9005 - juoda</t>
  </si>
  <si>
    <t>ŽENKLAS LIPD LOK SER NUM TEM TMH H155MM</t>
  </si>
  <si>
    <t>Šilumvežio žymėjimas serijos Nr. „TEM TMH 002“ – šriftas Arial Black, baltos spalvos</t>
  </si>
  <si>
    <t>TEM TMH  xxx (keli skirtingi numeriai)</t>
  </si>
  <si>
    <t>ŽENKLAS LIPD VMAX 100 KM/H H120XL850MM</t>
  </si>
  <si>
    <t>Užrašas „Vmax 100 km/h“ – šriftas Arial, baltos spalvos (užrašas ir kontūras)</t>
  </si>
  <si>
    <t>Vmax 100 km/h</t>
  </si>
  <si>
    <t>ŽENKLAS LIPDUKAS ĮŽEMINIMAS H45XL45MM</t>
  </si>
  <si>
    <t>Ženklas „Įžeminimas“ –  baltas fonas, juodas kontūras</t>
  </si>
  <si>
    <t xml:space="preserve"> 9005 – juoda; 9010 – balta</t>
  </si>
  <si>
    <t>ŽENKLAS LIPD VANDENS Į BOILERĮ UŽP VIETA</t>
  </si>
  <si>
    <t>Ženklas „Vandens įpylimo į boilerį vieta“ – žalias pagrindas (fonas), juodas ženklas</t>
  </si>
  <si>
    <t>ŽENKLAS LIPD DEGALŲ Į BOILERĮ UŽP VIETA</t>
  </si>
  <si>
    <t>Ženklas „Kuro boileriui įpylimo vieta“ –  baltas fonas, juodas kontūras</t>
  </si>
  <si>
    <t>ŽENKLAS LIPDUKAS LOK NUMERIS H140MM</t>
  </si>
  <si>
    <t>Šilumvežio žymėjimas serijos Nr. „002“ – šriftas Arial Black, baltos spalvos</t>
  </si>
  <si>
    <t>keli skirtingi numeriai</t>
  </si>
  <si>
    <t>ŽENKLAS LIPD LOK SERIJA NUM TEMTMH H80MM</t>
  </si>
  <si>
    <t>TEM TMH 002  (keli skirtingi numeriai)</t>
  </si>
  <si>
    <t>ETIKETĖ LIPDUKAS ŠVIES ATSPIND 2500X80MM</t>
  </si>
  <si>
    <t>Lipdukas su šviesą atspindinčia plėvele</t>
  </si>
  <si>
    <t>Fluorescencinė geltonai – žalia</t>
  </si>
  <si>
    <t>2500x80mm</t>
  </si>
  <si>
    <t>ETIKETĖ LIPDUKAS ŠVIES ATSPIND 500X140MM</t>
  </si>
  <si>
    <t>500x140mm</t>
  </si>
  <si>
    <t>ETIKETĖ LIPDUKAS ŠVIES ATSPIND 520X35MM</t>
  </si>
  <si>
    <t>520x35mm</t>
  </si>
  <si>
    <t>ŽENKLAS LIPDUKAS VALDYMAS H10XL50MM</t>
  </si>
  <si>
    <t>VALDYMAS</t>
  </si>
  <si>
    <t>50 x 10</t>
  </si>
  <si>
    <t>10; Times New Roman Bold</t>
  </si>
  <si>
    <t>ŽENKLAS LIPDUKAS EL REG MAIT H10XL50MM</t>
  </si>
  <si>
    <t>ELEKTROREGULIATORIAUS 
MAITINIMAS</t>
  </si>
  <si>
    <t>ŽENKLAS LIPD SUŽADINTOJO SUŽAD H10XL50MM</t>
  </si>
  <si>
    <t>SUŽADINTOJO SUŽADINIMAS</t>
  </si>
  <si>
    <t>ŽENKLAS LIPD JĖGOS GRAND IZOL H10XL50MM</t>
  </si>
  <si>
    <t>JĖGOS GRANDINĖS
IZOLIACIJA</t>
  </si>
  <si>
    <t>50 x10</t>
  </si>
  <si>
    <t>9; Times New Roman Bold</t>
  </si>
  <si>
    <t>ŽENKLAS LIPD CAT ELTRN PRIET H10XL50MM</t>
  </si>
  <si>
    <t>CAT ELEKTRONINIAI
PRIETAISAI</t>
  </si>
  <si>
    <t>ŽENKLAS LIPD TRAU LYGINT AUŠ H10XL50MM</t>
  </si>
  <si>
    <t>TRAUKOS LYGINTUVO
AUŠINIMAS</t>
  </si>
  <si>
    <t>ŽENKLAS LIPD PAGALB TINKL IZOL H10XL50MM</t>
  </si>
  <si>
    <t>PAGALBINIO TINKLO
IZOLIACIJA</t>
  </si>
  <si>
    <t>ŽENKLAS LIPD TIESIOG STABDAS H10XL50MM</t>
  </si>
  <si>
    <t>TIESIOGINIS STABDAS</t>
  </si>
  <si>
    <t>ŽENKLAS LIPDUKAS AUT STABDAS H10XL50MM</t>
  </si>
  <si>
    <t>AUTOMATINIS STABDAS</t>
  </si>
  <si>
    <t>ŽENKLAS LIPD PNEUMATINĖ SIST H10XL50MM</t>
  </si>
  <si>
    <t>PNEUMATINĖ  SISTEMA</t>
  </si>
  <si>
    <t>ŽENKLAS LIPD PAGR REZERV ŠILD H10XL50MM</t>
  </si>
  <si>
    <t>PAGRINDINIŲ REZERVUARŲ 
ŠILDYMAS</t>
  </si>
  <si>
    <t>ŽENKLAS LIPDUKAS APŠVIETIMAS H10XL50MM</t>
  </si>
  <si>
    <t>APŠVIETIMAS</t>
  </si>
  <si>
    <t>ŽENKLAS LIPDUKAS PROŽEKTORIAI H10XL50MM</t>
  </si>
  <si>
    <t>PROŽEKTORIAI</t>
  </si>
  <si>
    <t>ŽENKLAS LIPDUKAS SIGN ŽIBINTAI H10XL50MM</t>
  </si>
  <si>
    <t>SIGNALINIAI  ŽIBINTAI</t>
  </si>
  <si>
    <t>ŽENKLAS LIPD VDV APŠVIETIMAS H10XL50MM</t>
  </si>
  <si>
    <t>VDV APŠVIETIMAS</t>
  </si>
  <si>
    <t>ŽENKLAS LIPD PASKIRST APŠVIET H15XL50MM</t>
  </si>
  <si>
    <t>PASKIRSTYMO SPINTŲ
APŠVIETIMAS</t>
  </si>
  <si>
    <t>50 x 15</t>
  </si>
  <si>
    <t>ŽENKLAS LIPD ELEKTROS LIZDAI H10XL50MM</t>
  </si>
  <si>
    <t>ELEKTROS LIZDAI</t>
  </si>
  <si>
    <t>ŽENKLAS LIPD STIKLŲ VALYTUVAI H10XL50MM</t>
  </si>
  <si>
    <t>STIKLŲ VALYTUVAI</t>
  </si>
  <si>
    <t>ŽENKLAS LIPD ELTRN GREITMATIS H10XL50MM</t>
  </si>
  <si>
    <t>ELEKTRONINIS  GREITMATIS</t>
  </si>
  <si>
    <t>ŽENKLAS LIPD MIKRBNG KROSNELĖ H10XL50MM</t>
  </si>
  <si>
    <t>MIKROBANGŲ KROSNELĖ</t>
  </si>
  <si>
    <t>ŽENKLAS LIPDUKAS ŠALDYTUVAS H10XL50MM</t>
  </si>
  <si>
    <t>ŠALDYTUVAS</t>
  </si>
  <si>
    <t>ŽENKLAS LIPDUKAS RADIJO STOTIS H10XL50MM</t>
  </si>
  <si>
    <t>RADIJO STOTIS</t>
  </si>
  <si>
    <t>ŽENKLAS LIPDUKAS DIS VALDYMAS H10XL50MM</t>
  </si>
  <si>
    <t>DISTANCINIS VALDYMAS</t>
  </si>
  <si>
    <t>ŽENKLAS LIPDUKAS KALORIFERIAI H10XL50MM</t>
  </si>
  <si>
    <t>KALORIFERIAI</t>
  </si>
  <si>
    <t>ŽENKLAS LIPD KONDICIONIERIUS H10XL50MM</t>
  </si>
  <si>
    <t>KONDICIONIERIUS</t>
  </si>
  <si>
    <t>ŽENKLAS LIPDUKAS VALDYMO VIETA H10XL60MM</t>
  </si>
  <si>
    <t>VALDYMO VIETA</t>
  </si>
  <si>
    <t>60 x 10</t>
  </si>
  <si>
    <t>ŽENKLAS LIPD ORO REZERV VALYM H10XL60MM</t>
  </si>
  <si>
    <t>ORO REZERVUARŲ
VALYMAS</t>
  </si>
  <si>
    <t>ŽENKLAS LIPD DIS VALD GREIČREŽ H10XL60MM</t>
  </si>
  <si>
    <t>DISTANCINIO VALDYMO
GREIČIO RĖŽIMAI</t>
  </si>
  <si>
    <t>ŽENKLAS LIPD DIS VALDYMO AKTYV H10XL60MM</t>
  </si>
  <si>
    <t>DISTANCINIO VALDYMO
AKTYVAVIMAS</t>
  </si>
  <si>
    <t>ŽENKLAS LIPD BUDRUMO APARATŪRA H10XL60MM</t>
  </si>
  <si>
    <t>BUDRUMO APARATŪRA</t>
  </si>
  <si>
    <t>ŽENKLAS LIPD IŠJ 1 TRAU GRAND H10XL60MM</t>
  </si>
  <si>
    <t>IŠJUNGĖJAS 1 TRAUKOS
GRANDINĖS</t>
  </si>
  <si>
    <t>ŽENKLAS LIPD IŠJ 2 TRAU GRAND H10XL60MM</t>
  </si>
  <si>
    <t>IŠJUNGĖJAS 2 TRAUKOS
GRANDINĖS</t>
  </si>
  <si>
    <t>ŽENKLAS LIPD IŠJ 3 TRAU GRAND H10XL60MM</t>
  </si>
  <si>
    <t>IŠJUNGĖJAS 3 TRAUKOS
GRANDINĖS</t>
  </si>
  <si>
    <t>ŽENKLAS LIPD DIS VALD UŽRAKTAS H10XL60MM</t>
  </si>
  <si>
    <t>DISTANCINIO VALDYMO
UŽRAKTAS</t>
  </si>
  <si>
    <t>ŽENKLAS LIPD AVAR GARS SIGN H10XL60MM</t>
  </si>
  <si>
    <t>AVARINIS GARSINIS
SIGNALAS</t>
  </si>
  <si>
    <t>ŽENKLAS LIPDUKAS DIS VALDYMAS H10XL60MM</t>
  </si>
  <si>
    <t>ŽENKLAS LIPD GED 24V TINKLE H10XL60MM</t>
  </si>
  <si>
    <t>GEDIMAS 24V TINKLE</t>
  </si>
  <si>
    <t>ŽENKLAS LIPD VDV DIAGNOSTIKA H17XL43MM</t>
  </si>
  <si>
    <t>VDV DIAGNOSTIKA</t>
  </si>
  <si>
    <t>43 x 17</t>
  </si>
  <si>
    <t>ŽENKLAS LIPD GAL KAIR ŽIBINTAS H10XL50MM</t>
  </si>
  <si>
    <t>GALINIS KAIRYS ŽIBINTAS</t>
  </si>
  <si>
    <t>ŽENKLAS LIPD VDV PARAM ATMAINA H17XL43MM</t>
  </si>
  <si>
    <t>VDV PARAMETRŲ
ATMAINA</t>
  </si>
  <si>
    <t>ŽENKLAS LIPD VDV PARAM PASIRIN H17XL43MM</t>
  </si>
  <si>
    <t>VDV PARAMETRŲ
PASIRINKIMAS</t>
  </si>
  <si>
    <t>ŽENKLAS LIPD VALD VDV DIAGN H17XL43MM</t>
  </si>
  <si>
    <t>VALDYMAS (CLEAR/MODE)
VDV DIAGNOSTIKA</t>
  </si>
  <si>
    <t>ŽENKLAS LIPD VDV CIL PERJ D/K H17XL43MM</t>
  </si>
  <si>
    <t>VDV CILINDRŲ
PERJUNGIMAS D/K</t>
  </si>
  <si>
    <t>ŽENKLAS LIPD AB PAKROVIMO SROV H10XL52MM</t>
  </si>
  <si>
    <t>AB PAKROVIMO SROVĖ</t>
  </si>
  <si>
    <t>52 x 10</t>
  </si>
  <si>
    <t>ŽENKLAS LIPDUKAS AB ĮTAMPA H10XL52MM</t>
  </si>
  <si>
    <t>AB ĮTAMPA</t>
  </si>
  <si>
    <t>ŽENKLAS LIPD PAGALBINIŲ KAPOTŲ APŠVIET</t>
  </si>
  <si>
    <t>PAGALBINIŲ KAPOTŲ
APŠVIETIMAS</t>
  </si>
  <si>
    <t>ŽENKLAS LIPD EL MODUL APŠVIET H17XL43MM</t>
  </si>
  <si>
    <t>ELEKTROS MODULIO
APŠVIETIMAS</t>
  </si>
  <si>
    <t>ŽENKLAS LIPD GAL KAIR ŽIB RAUD H25XL45MM</t>
  </si>
  <si>
    <t>RAUDONAS</t>
  </si>
  <si>
    <t>BALTAS</t>
  </si>
  <si>
    <t>45 x 25</t>
  </si>
  <si>
    <t>ŽENKLAS LIPD GAL KAIR ŽIB BALT H25XL45MM</t>
  </si>
  <si>
    <t>ŽENKLAS LIPD GAL DEŠIN RAUD H25XL45MM</t>
  </si>
  <si>
    <t>ŽENKLAS LIPD GAL DEŠIN BALT H25XL45MM</t>
  </si>
  <si>
    <t>GALINIS DEŠINYS ŽIBINTAS</t>
  </si>
  <si>
    <t>ŽENKLAS LIPD VDV APŠVIETIMAS H17XL43MM</t>
  </si>
  <si>
    <t>ŽENKLAS LIPD VEŽIMĖLIŲ APŠVIET H17XL43MM</t>
  </si>
  <si>
    <t>VEŽIMELIŲ APŠVIETIMAS</t>
  </si>
  <si>
    <t>ŽENKLAS LIPD PRIEK DEŠIN RAUD H25XL45MM</t>
  </si>
  <si>
    <t>ŽENKLAS LIPD PRIEK DEŠIN BALT H25XL45MM</t>
  </si>
  <si>
    <t>PRIEKINIS DEŠINYS 
ŽIBINTAS</t>
  </si>
  <si>
    <t>ŽENKLAS LIPD PRIEK KAIR RAUD H25XL45MM</t>
  </si>
  <si>
    <t>ŽENKLAS LIPD PRIEK KAIR BALT H25XL45MM</t>
  </si>
  <si>
    <t>PRIEKINIS KAIRYS
ŽIBINTAS</t>
  </si>
  <si>
    <t>ŽENKLAS LIPD ANTBR TEPIMO SIGN H17XL43MM</t>
  </si>
  <si>
    <t>ANTBRIAUNIŲ TEPIMO
SIGNALIZACIJA</t>
  </si>
  <si>
    <t>ŽENKLAS LIPD ANTBR TEP APARAT H17XL43MM</t>
  </si>
  <si>
    <t>ANTBRIAUNIŲ TEPIMO
APARATŪRA</t>
  </si>
  <si>
    <t>ŽENKLAS LIPD ETV IŠJ APARATŪRA H17XL43MM</t>
  </si>
  <si>
    <t>ETV IŠJUNGIMO
APARATŪRA</t>
  </si>
  <si>
    <t>ŽENKLAS LIPD KALORIFERIO VALD H17XL43MM</t>
  </si>
  <si>
    <t>KOLORIFERIO VALDYMAS</t>
  </si>
  <si>
    <t>ŽENKLAS LIPD KABINOS TERMOREG H10XL52MM</t>
  </si>
  <si>
    <t>KABINOS
TERMOREGULIATORIUS</t>
  </si>
  <si>
    <t>ŽENKLAS LIPD GRAFIKO APŠVIET H10XL60MM</t>
  </si>
  <si>
    <t>EISMO GRAFIKO 
APŠVIETIMAS</t>
  </si>
  <si>
    <t>ŽENKLAS LIPD INTEGRAL KONTR H10XL60MM</t>
  </si>
  <si>
    <t>INTEGRALINIS 
KONTROLERIS</t>
  </si>
  <si>
    <t>ŽENKLAS LIPD AVAR SUSTOJIMAS H10XL60MM</t>
  </si>
  <si>
    <t>AVARINIS SUSTOJIMAS</t>
  </si>
  <si>
    <t>ŽENKLAS LIPDUKAS START VDV H10XL30MM</t>
  </si>
  <si>
    <t>START VDV</t>
  </si>
  <si>
    <t>30 x 10</t>
  </si>
  <si>
    <t>ŽENKLAS LIPDUKAS STOP VDV H10XL30MM</t>
  </si>
  <si>
    <t>STOP VDV</t>
  </si>
  <si>
    <t>ŽENKLAS LIPD VDV ETV REŽIMAI H10XL60MM</t>
  </si>
  <si>
    <t>VDV, ETV VAŽIAVIMO RĖŽIMAI</t>
  </si>
  <si>
    <t>ŽENKLAS LIPD LANGO VALYTUVAI H14XL40MM</t>
  </si>
  <si>
    <t>LANGO 
STIKLO
VALYTUVAI</t>
  </si>
  <si>
    <t>40 x 14</t>
  </si>
  <si>
    <t>ŽENKLAS LIPD DURŲ VALYTUVAI H14XL40MM</t>
  </si>
  <si>
    <t>DURŲ STIKLO
VALYTUVAI</t>
  </si>
  <si>
    <t>ŽENKLAS LIPDUKAS LUBŲ VENT H14XL40MM</t>
  </si>
  <si>
    <t>LUBŲ
VENTILIATORIAI</t>
  </si>
  <si>
    <t>ŽENKLAS LIPDUKAS PROŽEKTORIUS H11XL40MM</t>
  </si>
  <si>
    <t>PROŽEKTORIUS</t>
  </si>
  <si>
    <t>40 x 11</t>
  </si>
  <si>
    <t>ŽENKLAS LIPD PRIETAISŲ APŠVIET H11XL40MM</t>
  </si>
  <si>
    <t>PRIETAISŲ 
APŠVIETIMAS</t>
  </si>
  <si>
    <t>ŽENKLAS LIPD KABINOS APŠVIET H11XL40MM</t>
  </si>
  <si>
    <t>KABINOS 
APŠVIETIMAS</t>
  </si>
  <si>
    <t>ŽENKLAS LIPD BUDRUMO MYGTUKAS H10XL60MM</t>
  </si>
  <si>
    <t>BUDRUMO MYGTUKAS</t>
  </si>
  <si>
    <t>ŽENKLAS LIPD PULTO AKTYVAVIMAS H10XL60MM</t>
  </si>
  <si>
    <t>PULTO AKTYVAVIMAS</t>
  </si>
  <si>
    <t>ŽENKLAS LIPD TIESIOG STABDAS H10XL60MM</t>
  </si>
  <si>
    <t>ŽENKLAS LIPDUKAS AUT STABDAS H10XL60MM</t>
  </si>
  <si>
    <t>ŽENKLAS LIPDUKAS REŽIMAI EDS H10XL55MM</t>
  </si>
  <si>
    <t>RĖŽIMAI  EDS</t>
  </si>
  <si>
    <t>55 x 10</t>
  </si>
  <si>
    <t>ŽENKLAS LIPD STABDŽIŲ ATLEID H10XL55MM</t>
  </si>
  <si>
    <t>STABDŽIŲ ATLEIDIMAS</t>
  </si>
  <si>
    <t>ŽENKLAS LIPDUKAS SMĖLINĖ H10XL55MM</t>
  </si>
  <si>
    <t>SMĖLINĖ</t>
  </si>
  <si>
    <t>ŽENKLAS LIPDUKAS KAUKLYS H10XL55MM</t>
  </si>
  <si>
    <t>KAUKLYS</t>
  </si>
  <si>
    <t>ŽENKLAS LIPDUKAS ŠVILPUKAS H10XL55MM</t>
  </si>
  <si>
    <t>ŠVILPUKAS</t>
  </si>
  <si>
    <t>ŽENKLAS LIPD VDV APSISUKIMAI H10XL60MM</t>
  </si>
  <si>
    <t>VDV APSISUKIMAI</t>
  </si>
  <si>
    <t>ŽENKLAS LIPD SUMINĖ ETV SROVĖ H10XL60MM</t>
  </si>
  <si>
    <t>SUMINĖ ETV TRAUKOS
SROVĖ</t>
  </si>
  <si>
    <t>ŽENKLAS LIPD SUŽADINIMO SROVĖ H10XL60MM</t>
  </si>
  <si>
    <t>SUŽADINIMO SROVĖ</t>
  </si>
  <si>
    <t>ŽENKLAS LIPD VDV MATAV PRIET H10XL60MM</t>
  </si>
  <si>
    <t>VDV MATAVIMO PRIETASAI</t>
  </si>
  <si>
    <t>ŽENKLAS LIPD LOKOMOTYVO DIAGN H10XL60MM</t>
  </si>
  <si>
    <t>LOKOMOTYVO DIAGNOSTIKA</t>
  </si>
  <si>
    <t>ŽENKLAS LIPD ATSARGINĖ LEMPA H16XL25MM</t>
  </si>
  <si>
    <t>ATSARGINĖ
LEMPA</t>
  </si>
  <si>
    <t>25 x 16</t>
  </si>
  <si>
    <t>ŽENKLAS LIPD STAB UŽBLOKUOTI H16XL31MM</t>
  </si>
  <si>
    <t>STABDŽIAI
UŽBLOKUOTI</t>
  </si>
  <si>
    <t>31 x 16</t>
  </si>
  <si>
    <t>ŽENKLAS LIPDUKAS SM SUTRŪKIMAS H16XL29MM</t>
  </si>
  <si>
    <t>SM
SUTRUKIMAS</t>
  </si>
  <si>
    <t>29 x 16</t>
  </si>
  <si>
    <t>ŽENKLAS LIPDUKAS GEDIMAS H16XL26MM</t>
  </si>
  <si>
    <t>GEDIMAS</t>
  </si>
  <si>
    <t>26 x 16</t>
  </si>
  <si>
    <t>ŽENKLAS LIPD PRIEŠGAIS SIGN H16XL38MM</t>
  </si>
  <si>
    <t>PRIEŠGAISRINĖ
SIGNALIZACIJA</t>
  </si>
  <si>
    <t>38 x 16</t>
  </si>
  <si>
    <t>ŽENKLAS LIPD LOK ČIUOŽIMO SIGN H16XL28MM</t>
  </si>
  <si>
    <t>LOKOMOTYVO ČIUOŽIMO
SIGNALIZACIJA</t>
  </si>
  <si>
    <t>28 x 16</t>
  </si>
  <si>
    <t>ŽENKLAS LIPDUKAS KLUB-U H7XL29MM</t>
  </si>
  <si>
    <t>KLUB-U</t>
  </si>
  <si>
    <t>29 x 7</t>
  </si>
  <si>
    <t>ŽENKLAS LIPD MAIT MAG STAB MAG H10XL80MM</t>
  </si>
  <si>
    <t>MAITINIMO MAGISTRALĖ
STABDŽIŲ MAGISTRALĖ</t>
  </si>
  <si>
    <t>80 x 10</t>
  </si>
  <si>
    <t>ŽENKLAS LIPD STAB CIL 1 CIL 2 H10XL80MM</t>
  </si>
  <si>
    <t>STABDŽIŲ CILINDRAS 1 
VEŽ.
STABDŽIŲ CILINDRAS 2
VEŽ.</t>
  </si>
  <si>
    <t>ŽENKLAS LIPD SĄLYGINĖ TRAUKA H10XL60MM</t>
  </si>
  <si>
    <t>SĄLYGINĖ TRAUKA</t>
  </si>
  <si>
    <t>ŽENKLAS LIPD KRYPTIS PIRMYN H10XL60MM</t>
  </si>
  <si>
    <t>VAŽIAVIMO KRYPTIS 
PIRMYN</t>
  </si>
  <si>
    <t>ŽENKLAS LIPD KRYPTIS ATGAL H10XL60MM</t>
  </si>
  <si>
    <t>VAŽIAVIMO KRYPTIS 
ATGAL</t>
  </si>
  <si>
    <t>ŽENKLAS LIPDUKAS BUDRUMO SIGN H10XL52MM</t>
  </si>
  <si>
    <t>BUDRUMO
SIGNALIZACIJA</t>
  </si>
  <si>
    <t>ŽENKLAS LIPD PRIEKAUTOSANK ATK H10XL55MM</t>
  </si>
  <si>
    <t>PRIEKINĖS
AUTOSANKABOS
ATKABINIMAS</t>
  </si>
  <si>
    <t>ŽENKLAS LIPD GAL AUTOSANK ATK H10XL55MM</t>
  </si>
  <si>
    <t>GALINĖS
AUTOSANKABOS
ATKABINIMAS</t>
  </si>
  <si>
    <t>PASL LIPD LTGCARGO L5985MM GAMYB KLIJAV</t>
  </si>
  <si>
    <t>M62K</t>
  </si>
  <si>
    <t xml:space="preserve">Su klijavimo paslauga </t>
  </si>
  <si>
    <t>PASL LIPD LTGCARGO L1945MM GAMYB KLIJAV</t>
  </si>
  <si>
    <t>PASLAUGA LIPD VYTIS H892MM GAMYBA KLIJAV</t>
  </si>
  <si>
    <t>PASL LIPD LTGCARGO L1820MM GAMYB KLIJAV</t>
  </si>
  <si>
    <t>TEM TMH, ČME3M</t>
  </si>
  <si>
    <t>PASL LIPD LTGCARGO L1670MM GAMYB KLIJAV</t>
  </si>
  <si>
    <t>PASL LIPD LTGCARGO L11440MM GAMYB KLIJAV</t>
  </si>
  <si>
    <t>SIEMENS ER20CF</t>
  </si>
  <si>
    <t>PASL LIPD LTGCARGO L2055MM GAMYB KLIJAV</t>
  </si>
  <si>
    <t>PASLAUGA LIPD VYTIS H2000MM GAMYB KLIJAV</t>
  </si>
  <si>
    <t>ŽENKLAS LIPD KONTR L120XH20MM GELT RAUD</t>
  </si>
  <si>
    <t xml:space="preserve">Ant lipduko yra akies simbolis ir žiūrėjimo kampo apibrėžimas 90° </t>
  </si>
  <si>
    <t>Lipduko spalva nuo kairio krašto 100 mm - Ryškiai geltona
Lipduko spalva nuo dešinio krašto 20 mm - Ryškiai raudona
Ženklinimo paviršius šviesą atspindintys</t>
  </si>
  <si>
    <t>120x20</t>
  </si>
  <si>
    <t>ŽENKLAS LIPD KONTR L120XH20MM RAUD GELT</t>
  </si>
  <si>
    <t>Ant lipduko yra akies simbolis ir žiūrėjimo kampo apibrėžimas 90°</t>
  </si>
  <si>
    <t>Lipduko spalva nuo dešinio krašto 100 mm - Ryškiai geltona
Lipduko spalva nuo kairio krašto 20 mm - Ryškiai raudona
Ženklinimo paviršius šviesą atspindintys</t>
  </si>
  <si>
    <t>LIPDUKAS RIEDMENIMS</t>
  </si>
  <si>
    <t>Aplinkai pavojingos medžiagos ženklas -  45° kampu pasukto kvadrato formos ženkas aplinkai pavojingos medžiagos</t>
  </si>
  <si>
    <t>Fonas - RAL9003 (Balta), užrašas - RAL9005 (Juoda )</t>
  </si>
  <si>
    <t>Avaringumo kortelė AK 305 - Arial, ne mažiau kaip 70 mm aukščio ir 15 mm simbolių brūkšnio storis</t>
  </si>
  <si>
    <t>AK 305</t>
  </si>
  <si>
    <t>Avaringumo kortelė AK 315 - Arial, ne mažiau kaip 70 mm aukščio ir 15 mm simbolių brūkšnio storis</t>
  </si>
  <si>
    <t>AK 315</t>
  </si>
  <si>
    <t>Oranžinė lentelė 30/1202 - Arial, skiriama horizontalia 15 mm juoda juosta per vidurį, 100 mm aukščio skaičiai</t>
  </si>
  <si>
    <t>Fonas - RAL2011 (Oranžinė), užrašas - RAL9005 (Juoda )</t>
  </si>
  <si>
    <t>Oranžinė lentelė 33/1203 - Arial, skiriama horizontalia 15 mm juoda juosta per vidurį, 100 mm aukščio skaičiai</t>
  </si>
  <si>
    <t>3 klasės pavojaus ženklas liepsnieji skysčiai - 45° kampu pasukto kvadrato formos ženkas 3 klasės pavojus</t>
  </si>
  <si>
    <t>Fonas - RAL3001 (Raudona), užrašas - RAL9005 (Juoda )</t>
  </si>
  <si>
    <t>ŽENKLAS LIPD VDV VALD PERKROV H17XL43MM</t>
  </si>
  <si>
    <t>VDV EL. VALDYMO
PERKROVIMAS</t>
  </si>
  <si>
    <t>* Nurodytas preliminarus kiekis yra naudojamas tik pasiūlymų palyginimui, LTG Pirkimo objektą įsigys pagal poreikį iki Sutartyje nustatytos maksimalios sumos.</t>
  </si>
  <si>
    <r>
      <t xml:space="preserve">Pirkėjas neįsipareigoja nupirkti visos nurodytos pradinės Sutarties vertės ar jos dalies. </t>
    </r>
    <r>
      <rPr>
        <sz val="8"/>
        <rFont val="Calibri"/>
        <family val="2"/>
        <charset val="186"/>
        <scheme val="minor"/>
      </rPr>
      <t>Sutarties galiojimo laikotarpiu prekių kiekis gali didėti ar mažėti</t>
    </r>
    <r>
      <rPr>
        <sz val="8"/>
        <color rgb="FFFF0000"/>
        <rFont val="Calibri"/>
        <family val="2"/>
        <charset val="186"/>
        <scheme val="minor"/>
      </rPr>
      <t>.</t>
    </r>
  </si>
  <si>
    <t xml:space="preserve">Pirkėjas turi teisę įsigyti Sutartyje nenumatytas, tačiau su pirkimo objektu / Sutarties dalyku susijusias prekes (toliau – Nenumatytos prekės), kurių bendra vertė  per visą Sutarties galiojimo laikotarpį negali viršyti 10 procentų Sutarties maksimalios kainos. Nenumatytų prekių įsigijimų kaina yra įskaičiuota į Sutarties maksimalią kainą. Sutarties maksimalia kaina laikoma Sutarties kaina su 10 procentų nenumatytoms prekėmis ir PVM suma. </t>
  </si>
  <si>
    <t>Jei Prekės(-ių) pristatymo ar prekės(-ių) trūkumų šalinimo termino paskutinė diena tenka ne darbo ar oficialios šventės dienai, termino pabaigos diena laikoma po jos einanti darbo diena. Oficialių švenčių ir ne darbo dienos (šeštadieniai ir sekmadieniai) įskaitomos į Prekės(-ių) pristatymo ar Prekės(-ių) trūkumų šalinimo terminą.</t>
  </si>
  <si>
    <t>4.2. Perkama prekė  atitinka jai nustatytus I tipo ekologinio ženklo reikalavimus (pagal LST EN ISO 14024), yra paženklinta I tipo ekologiniu ženklu arba kitu tiekėjo pateiktu lygiaverčiu įrodymu (I tipo ekologinio ženklo pavyzdžiai: EU Ecolabel, Nordic Swan, Aenor, Blue Angel, El Distintiu, Milieukeur, Österreichisches Umweltzeichen, NF Environnement, Environmentally Friendly Products, The Hungarian Eco–label, Polish Eco Mark – Znak EKO arba kitas ekologinis ženklas); </t>
  </si>
  <si>
    <t>Netaikoma</t>
  </si>
  <si>
    <t>4.1. Produktas yra aplinkos ministro sąraše ir jam taikomi minimalūs aplinkos apsaugos kriterijai.</t>
  </si>
  <si>
    <t>2. Dokumentas teikiamas su pasiūlymu</t>
  </si>
  <si>
    <t>4.3. Perkama paslauga/darbai nėra Produktų sąraše, bet perkamai paslaugai ar darbui tiekėjas taiko aplinkos apsaugos vadybos sistemos reikalavimus pagal standartą LST EN ISO 14001 „Aplinkos vadybos sistemos. Reikalavimai ir naudojimo gairės“ (toliau – LST EN ISO 14001) / arba Europos Sąjungos aplinkosaugos vadybos ir audito sistemą (toliau – EMAS) / ar kitus aplinkos apsaugos vadybos standartus, pagrįstus atitinkamais Europos arba tarptautinių standartizacijos organizacijų priimtais standartais, ar kitais tiekėjo pateiktais lygiaverčiais įrodymais (lygiaverčiai įrodymai gali būti priimami atliekant supaprastintus pirkimus ar Viešųjų pirkimų įstatymo ir Pirkimų, atliekamų vandentvarkos, energetikos, transporto ar pašto paslaugų srities perkančiųjų subjektų, įstatymo prieduose nurodytų socialinių ir kitų specialiųjų paslaugų pirkimus, o kitų pirkimų atvejais lygiaverčiai įrodymai priimami tik jeigu tiekėjas dėl nuo jo nepriklausančių objektyvių priežasčių negali pateikti sertifikatų per nustatytą laiką);</t>
  </si>
  <si>
    <t>4. Dokumentas teikiamas ir su pasiūlymu, ir pristatymo metu</t>
  </si>
  <si>
    <t> 4.4.1. Prekės nėra Produktų sąraše, tačiau perkamas aplinkosauginis ir aplinkai palankus produktas, kuris patenka į orientacinį aplinkosauginių ir aplinkai palankių prekių bei paslaugų sąrašą pagal 2015 m. lapkričio 24 d. Komisijos įgyvendinimo reglamentą (ES) 2015/2174 dėl orientacinio aplinkosauginių ir aplinkai palankių prekių bei paslaugų rinkinio, Europos aplinkos ekonominėms sąskaitoms skirtų duomenų perdavimo formato ir kokybės ataskaitų teikimo sąlygų, struktūros ir periodiškumo pagal Europos Parlamento ir Tarybos reglamentą (ES) Nr. 691/2011 dėl Europos aplinkos ekonominių sąskaitų</t>
  </si>
  <si>
    <t>4.4.2.  Prekės nėra Produktų sąraše, tačiau perkama inovacija, sukuriant naują arba iš esmės pagerintą produktą, paslaugas ar procesą, įskaitant gamybos, statybos, konstravimo ar kitus procesus, darantį kuo mažesnę neigiamą įtaką klimato kaitai, aplinkos taršai, atliekų tvarkymui, gamtos išteklių naudojimui, ekosistemų ir jų paslaugų būklei ir (ar) kitam neigiamam poveikiui aplinkai, palyginti su rinkoje egzistuojančiais produktais, paslaugomis ar procesais;</t>
  </si>
  <si>
    <t>4.4.4.1.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sunaudojama mažiau gamtos išteklių ir (ar) sudėtyje yra pakartotinai panaudotų ir (ar) perdirbtų medžiagų;</t>
  </si>
  <si>
    <t>4.4.4.2.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naudojama mažiau ar nenaudojama pavojingųjų cheminių medžiagų, neteršiama aplinka ir nekeliamas pavojus sveikatai;</t>
  </si>
  <si>
    <t>4.4.4.3.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yra tvirta, ilgaamžė, funkcionali, ji ar jos sudedamosios dalys tinka naudoti daug kartų ir (ar) lengvai pataisomos, ir (ar) pakeičiamos;</t>
  </si>
  <si>
    <t>4.4.4.4.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virtusi atliekomis, tinka paruošti pakartotinai naudoti ar perdirbti.</t>
  </si>
  <si>
    <t>Prekės transportavimą į Pirkėjo sandėlį Pirkėjas organizuoja savo jėgomis ir savo transportu</t>
  </si>
  <si>
    <t>Prekių iškrovimas vykdomas Tiekėjo jėgomis</t>
  </si>
  <si>
    <t>1. Specifiniai reikalavimai nekeliami</t>
  </si>
  <si>
    <t>2. 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</si>
  <si>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2. Keliant reikalavimą pagal VPĮ 37 str. 8 d./KSPĮ 50 str. 8 d. - Pirkimo metu atliekant patikrą dėl atitikties nacionalinio saugumo interesams, Tiekėjas turės pateikti tokiai patikrai atlikti reikalingus dokumentus.</t>
  </si>
  <si>
    <t xml:space="preserve">3. 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</si>
  <si>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formos priedas)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deklaraciją (Pasiūlymo formos priedas)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</si>
  <si>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t>2. Dokumentai teikiami su pasiūlymu</t>
  </si>
  <si>
    <t>Perkamų prekių sąrašas, kiekiai (apimtys) teikiami šios Techninės specifikacijos 1 priede (2 lape)</t>
  </si>
  <si>
    <t xml:space="preserve">Perkama prekė nėra įtraukta į Produktų sąrašą, tačiau KC savarankiškai nustato aplinkos apsaugos kriterijus, kurie yra susiję su pirkimo objektu, taikydamas šį aplinkosauginį principą  viename, keliuose ar visuose produkto gyvavimo ciklo etapuose: Tiekėjas privalo užtikrinti, kad Sutarties vykdymo metu Prekes pristatys ne kelių eismo piko valandomis t.y. I-V 9.30-12.00 val. arba 13.00-15.00 val. </t>
  </si>
  <si>
    <t>1.2.</t>
  </si>
  <si>
    <t>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t>
  </si>
  <si>
    <t>Teikiama su Prekėmis</t>
  </si>
  <si>
    <t xml:space="preserve">Jeigu Prekės supakuojamos į antrinę pakuotę, 
ji turi būti perdirbamoji pakuotė pagal Lietuvos Respublikos mokesčio už aplinkos teršimą įstatymo nuostatas. </t>
  </si>
  <si>
    <t>II. Bendrosios sąlygos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</si>
</sst>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b/>
      <sz val="10"/>
      <name val="Arial"/>
      <family val="2"/>
      <charset val="186"/>
    </font>
    <font>
      <sz val="8"/>
      <name val="Calibri"/>
      <family val="2"/>
      <charset val="186"/>
      <scheme val="minor"/>
    </font>
    <font>
      <sz val="10"/>
      <name val="Arial"/>
      <family val="2"/>
      <charset val="186"/>
    </font>
    <font>
      <sz val="10"/>
      <color rgb="FFFF0000"/>
      <name val="Arial"/>
      <family val="2"/>
      <charset val="186"/>
    </font>
    <font>
      <u/>
      <sz val="11"/>
      <color theme="10"/>
      <name val="Calibri"/>
      <family val="2"/>
      <charset val="186"/>
      <scheme val="minor"/>
    </font>
    <font>
      <b/>
      <sz val="10"/>
      <color rgb="FFFF0000"/>
      <name val="Arial"/>
      <family val="2"/>
      <charset val="186"/>
    </font>
    <font>
      <sz val="9"/>
      <color theme="1"/>
      <name val="Arial"/>
      <family val="2"/>
      <charset val="186"/>
    </font>
    <font>
      <sz val="10"/>
      <color rgb="FF000000"/>
      <name val="Arial"/>
      <family val="2"/>
      <charset val="186"/>
    </font>
    <font>
      <sz val="10"/>
      <color rgb="FF000000"/>
      <name val="Arial"/>
      <family val="2"/>
    </font>
    <font>
      <sz val="10"/>
      <color theme="1"/>
      <name val="Arial"/>
      <family val="2"/>
    </font>
    <font>
      <sz val="10"/>
      <color rgb="FF000000"/>
      <name val="Arial"/>
      <family val="2"/>
      <charset val="186"/>
    </font>
    <font>
      <sz val="9"/>
      <name val="Arial"/>
      <family val="2"/>
    </font>
    <font>
      <sz val="11"/>
      <color rgb="FF000000"/>
      <name val="Calibri"/>
      <family val="2"/>
      <charset val="186"/>
    </font>
    <font>
      <b/>
      <sz val="11"/>
      <color rgb="FF000000"/>
      <name val="Calibri"/>
      <family val="2"/>
      <charset val="186"/>
    </font>
    <font>
      <sz val="8"/>
      <color rgb="FF000000"/>
      <name val="Times New Roman"/>
      <family val="1"/>
      <charset val="186"/>
    </font>
    <font>
      <sz val="11"/>
      <name val="Calibri"/>
      <family val="2"/>
      <charset val="186"/>
      <scheme val="minor"/>
    </font>
    <font>
      <b/>
      <sz val="11"/>
      <color theme="1"/>
      <name val="Calibri"/>
      <family val="2"/>
      <charset val="186"/>
      <scheme val="minor"/>
    </font>
    <font>
      <b/>
      <sz val="10"/>
      <color rgb="FF000000"/>
      <name val="Arial"/>
      <family val="2"/>
      <charset val="186"/>
    </font>
    <font>
      <sz val="10"/>
      <color theme="1"/>
      <name val="Calibri"/>
      <family val="2"/>
      <charset val="186"/>
      <scheme val="minor"/>
    </font>
    <font>
      <sz val="8"/>
      <color theme="1"/>
      <name val="Calibri"/>
      <family val="2"/>
      <charset val="186"/>
      <scheme val="minor"/>
    </font>
    <font>
      <sz val="8"/>
      <color rgb="FFFF0000"/>
      <name val="Calibri"/>
      <family val="2"/>
      <charset val="186"/>
      <scheme val="minor"/>
    </font>
    <font>
      <sz val="11"/>
      <color rgb="FF9C5700"/>
      <name val="Calibri"/>
      <family val="2"/>
      <charset val="186"/>
      <scheme val="minor"/>
    </font>
    <font>
      <b/>
      <sz val="12"/>
      <color theme="1"/>
      <name val="Arial"/>
      <family val="2"/>
    </font>
    <font>
      <b/>
      <sz val="9"/>
      <name val="Arial"/>
      <family val="2"/>
    </font>
    <font>
      <b/>
      <sz val="9"/>
      <color theme="1"/>
      <name val="Times New Roman"/>
      <family val="1"/>
      <charset val="186"/>
    </font>
    <font>
      <b/>
      <sz val="10"/>
      <color rgb="FF000000"/>
      <name val="Arial"/>
      <family val="2"/>
    </font>
    <font>
      <sz val="11"/>
      <color theme="1"/>
      <name val="Calibri"/>
      <family val="2"/>
      <scheme val="minor"/>
    </font>
    <font>
      <sz val="11"/>
      <color rgb="FF000000"/>
      <name val="Calibri"/>
      <family val="2"/>
      <charset val="186"/>
      <scheme val="minor"/>
    </font>
    <font>
      <sz val="11"/>
      <color rgb="FF000000"/>
      <name val="Arial"/>
      <family val="2"/>
    </font>
    <font>
      <sz val="11"/>
      <color rgb="FF000000"/>
      <name val="Calibri"/>
      <family val="2"/>
      <scheme val="minor"/>
    </font>
    <font>
      <sz val="10"/>
      <color rgb="FF000000"/>
      <name val="Calibri"/>
      <family val="2"/>
      <scheme val="minor"/>
    </font>
    <font>
      <sz val="11"/>
      <name val="Calibri"/>
      <family val="2"/>
      <scheme val="minor"/>
    </font>
    <font>
      <sz val="11"/>
      <color rgb="FF000000"/>
      <name val="Calibri"/>
      <family val="2"/>
      <charset val="1"/>
      <scheme val="minor"/>
    </font>
    <font>
      <sz val="10"/>
      <name val="Calibri"/>
      <family val="2"/>
      <scheme val="minor"/>
    </font>
    <font>
      <sz val="11"/>
      <name val="Calibri"/>
      <family val="2"/>
      <charset val="186"/>
    </font>
    <font>
      <sz val="11"/>
      <name val="Calibri"/>
      <family val="2"/>
    </font>
    <font>
      <sz val="11"/>
      <color theme="1"/>
      <name val="Arial"/>
      <family val="2"/>
    </font>
  </fonts>
  <fills count="15">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0"/>
        <bgColor indexed="64"/>
      </patternFill>
    </fill>
    <fill>
      <patternFill patternType="solid">
        <fgColor rgb="FFFFE699"/>
        <bgColor rgb="FFFFE699"/>
      </patternFill>
    </fill>
    <fill>
      <patternFill patternType="solid">
        <fgColor rgb="FFFFF2CC"/>
        <bgColor rgb="FFFFF2CC"/>
      </patternFill>
    </fill>
    <fill>
      <patternFill patternType="solid">
        <fgColor rgb="FFFFFF00"/>
        <bgColor indexed="64"/>
      </patternFill>
    </fill>
    <fill>
      <patternFill patternType="solid">
        <fgColor rgb="FFFFEB9C"/>
      </patternFill>
    </fill>
    <fill>
      <patternFill patternType="solid">
        <fgColor rgb="FFFFFFFF"/>
        <bgColor rgb="FF000000"/>
      </patternFill>
    </fill>
    <fill>
      <patternFill patternType="solid">
        <fgColor theme="7" tint="0.79998168889431442"/>
        <bgColor rgb="FF000000"/>
      </patternFill>
    </fill>
    <fill>
      <patternFill patternType="solid">
        <fgColor rgb="FF92D050"/>
        <bgColor indexed="64"/>
      </patternFill>
    </fill>
    <fill>
      <patternFill patternType="solid">
        <fgColor theme="9" tint="0.79998168889431442"/>
        <bgColor indexed="64"/>
      </patternFill>
    </fill>
    <fill>
      <patternFill patternType="solid">
        <fgColor theme="0"/>
        <bgColor rgb="FFFFEB9C"/>
      </patternFill>
    </fill>
    <fill>
      <patternFill patternType="solid">
        <fgColor theme="0" tint="-4.9989318521683403E-2"/>
        <bgColor indexed="64"/>
      </patternFill>
    </fill>
  </fills>
  <borders count="1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9">
    <xf numFmtId="0" fontId="0" fillId="0" borderId="0"/>
    <xf numFmtId="0" fontId="8" fillId="0" borderId="0" applyNumberFormat="0" applyFill="0" applyBorder="0" applyAlignment="0" applyProtection="0"/>
    <xf numFmtId="0" fontId="16" fillId="0" borderId="0"/>
    <xf numFmtId="0" fontId="16" fillId="5" borderId="0" applyNumberFormat="0" applyFont="0" applyBorder="0" applyAlignment="0" applyProtection="0"/>
    <xf numFmtId="0" fontId="16" fillId="6" borderId="0" applyNumberFormat="0" applyFont="0" applyBorder="0" applyAlignment="0" applyProtection="0"/>
    <xf numFmtId="0" fontId="16" fillId="5" borderId="0" applyNumberFormat="0" applyFont="0" applyBorder="0" applyAlignment="0" applyProtection="0"/>
    <xf numFmtId="0" fontId="16" fillId="6" borderId="0" applyNumberFormat="0" applyFont="0" applyBorder="0" applyAlignment="0" applyProtection="0"/>
    <xf numFmtId="0" fontId="14" fillId="0" borderId="0" applyNumberFormat="0" applyBorder="0" applyProtection="0"/>
    <xf numFmtId="0" fontId="25" fillId="8" borderId="0" applyNumberFormat="0" applyBorder="0" applyAlignment="0" applyProtection="0"/>
  </cellStyleXfs>
  <cellXfs count="189">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Protection="1">
      <protection locked="0" hidden="1"/>
    </xf>
    <xf numFmtId="0" fontId="2" fillId="0" borderId="0" xfId="0" applyFont="1"/>
    <xf numFmtId="0" fontId="1" fillId="4" borderId="0" xfId="0" applyFont="1" applyFill="1" applyAlignment="1">
      <alignment horizontal="center" vertical="center" wrapText="1"/>
    </xf>
    <xf numFmtId="0" fontId="6" fillId="4" borderId="0" xfId="0" applyFont="1" applyFill="1" applyAlignment="1">
      <alignment vertical="top" wrapText="1"/>
    </xf>
    <xf numFmtId="0" fontId="6" fillId="4" borderId="0" xfId="0" applyFont="1" applyFill="1" applyAlignment="1">
      <alignment vertical="center" wrapText="1"/>
    </xf>
    <xf numFmtId="0" fontId="3" fillId="4" borderId="0" xfId="0" applyFont="1" applyFill="1" applyAlignment="1">
      <alignment horizontal="center" vertical="center" wrapText="1"/>
    </xf>
    <xf numFmtId="0" fontId="8" fillId="4" borderId="0" xfId="1" applyFill="1" applyBorder="1" applyAlignment="1">
      <alignment horizontal="left" vertical="top" wrapText="1"/>
    </xf>
    <xf numFmtId="0" fontId="8" fillId="4" borderId="0" xfId="1" applyFill="1" applyBorder="1" applyAlignment="1">
      <alignment horizontal="left" vertical="top"/>
    </xf>
    <xf numFmtId="0" fontId="1" fillId="0" borderId="0" xfId="0" applyFont="1" applyAlignment="1">
      <alignment horizontal="left" vertical="top" wrapText="1"/>
    </xf>
    <xf numFmtId="0" fontId="1" fillId="0" borderId="2" xfId="0" applyFont="1" applyBorder="1" applyAlignment="1">
      <alignment horizontal="left" wrapText="1"/>
    </xf>
    <xf numFmtId="0" fontId="1" fillId="4" borderId="7" xfId="0" applyFont="1" applyFill="1" applyBorder="1" applyAlignment="1">
      <alignment horizontal="center" vertical="center" wrapText="1"/>
    </xf>
    <xf numFmtId="0" fontId="12" fillId="4" borderId="8" xfId="0" applyFont="1" applyFill="1" applyBorder="1" applyAlignment="1">
      <alignment vertical="top" wrapText="1"/>
    </xf>
    <xf numFmtId="0" fontId="1" fillId="0" borderId="2" xfId="0" applyFont="1" applyBorder="1" applyAlignment="1">
      <alignment horizontal="left"/>
    </xf>
    <xf numFmtId="0" fontId="3" fillId="2"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4" borderId="9" xfId="0" applyFont="1" applyFill="1" applyBorder="1" applyAlignment="1">
      <alignment horizontal="left" vertical="top" wrapText="1"/>
    </xf>
    <xf numFmtId="0" fontId="1" fillId="0" borderId="2" xfId="0" applyFont="1" applyBorder="1" applyAlignment="1">
      <alignment horizontal="center" vertical="center"/>
    </xf>
    <xf numFmtId="0" fontId="6" fillId="4" borderId="4" xfId="0" applyFont="1" applyFill="1" applyBorder="1" applyAlignment="1">
      <alignment horizontal="left" vertical="top" wrapText="1"/>
    </xf>
    <xf numFmtId="0" fontId="3" fillId="4" borderId="7"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wrapText="1"/>
    </xf>
    <xf numFmtId="0" fontId="1" fillId="4" borderId="15" xfId="0" applyFont="1" applyFill="1" applyBorder="1" applyAlignment="1">
      <alignment horizontal="left" vertical="top" wrapText="1"/>
    </xf>
    <xf numFmtId="0" fontId="16" fillId="0" borderId="0" xfId="2"/>
    <xf numFmtId="0" fontId="7" fillId="0" borderId="6" xfId="0" applyFont="1" applyBorder="1" applyAlignment="1">
      <alignment horizontal="left" vertical="center" wrapText="1"/>
    </xf>
    <xf numFmtId="0" fontId="18" fillId="0" borderId="0" xfId="0" applyFont="1" applyAlignment="1">
      <alignment wrapText="1"/>
    </xf>
    <xf numFmtId="0" fontId="1" fillId="2" borderId="0" xfId="0" applyFont="1" applyFill="1" applyAlignment="1">
      <alignment horizontal="center" vertical="center" wrapText="1"/>
    </xf>
    <xf numFmtId="0" fontId="0" fillId="0" borderId="0" xfId="0" applyAlignment="1">
      <alignment horizontal="left"/>
    </xf>
    <xf numFmtId="0" fontId="0" fillId="0" borderId="2" xfId="0" applyBorder="1"/>
    <xf numFmtId="0" fontId="23" fillId="0" borderId="0" xfId="0" applyFont="1"/>
    <xf numFmtId="0" fontId="20" fillId="0" borderId="0" xfId="0" applyFont="1"/>
    <xf numFmtId="0" fontId="8" fillId="0" borderId="2" xfId="1" applyBorder="1" applyAlignment="1">
      <alignment wrapText="1"/>
    </xf>
    <xf numFmtId="0" fontId="3" fillId="2" borderId="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0" fillId="0" borderId="0" xfId="0" applyAlignment="1">
      <alignment horizontal="center" vertical="center"/>
    </xf>
    <xf numFmtId="0" fontId="27" fillId="0" borderId="2" xfId="0" applyFont="1" applyBorder="1" applyAlignment="1">
      <alignment horizontal="center" vertical="center"/>
    </xf>
    <xf numFmtId="0" fontId="4" fillId="9" borderId="2" xfId="0" applyFont="1" applyFill="1" applyBorder="1" applyAlignment="1">
      <alignment horizontal="center" vertical="center" wrapText="1"/>
    </xf>
    <xf numFmtId="0" fontId="21"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1" fillId="9" borderId="2" xfId="0" applyFont="1" applyFill="1" applyBorder="1" applyAlignment="1">
      <alignment horizontal="center" vertical="center" wrapText="1"/>
    </xf>
    <xf numFmtId="0" fontId="29" fillId="10" borderId="2" xfId="0" applyFont="1" applyFill="1" applyBorder="1" applyAlignment="1">
      <alignment horizontal="center" vertical="center" wrapText="1"/>
    </xf>
    <xf numFmtId="0" fontId="29" fillId="10" borderId="5" xfId="0" applyFont="1" applyFill="1" applyBorder="1" applyAlignment="1">
      <alignment horizontal="center" vertical="center" wrapText="1"/>
    </xf>
    <xf numFmtId="0" fontId="15" fillId="0" borderId="2" xfId="0" applyFont="1" applyBorder="1" applyAlignment="1">
      <alignment horizontal="center" vertical="center"/>
    </xf>
    <xf numFmtId="0" fontId="0" fillId="0" borderId="2" xfId="0" applyBorder="1" applyAlignment="1">
      <alignment horizontal="center" vertical="center"/>
    </xf>
    <xf numFmtId="0" fontId="0" fillId="11" borderId="2" xfId="0" applyFill="1" applyBorder="1" applyAlignment="1">
      <alignment horizontal="center" vertical="center"/>
    </xf>
    <xf numFmtId="49" fontId="30" fillId="4" borderId="2" xfId="0" applyNumberFormat="1" applyFont="1" applyFill="1" applyBorder="1" applyAlignment="1">
      <alignment horizontal="center" vertical="center" wrapText="1"/>
    </xf>
    <xf numFmtId="49" fontId="30" fillId="0" borderId="2" xfId="0" applyNumberFormat="1" applyFont="1" applyBorder="1" applyAlignment="1">
      <alignment horizontal="center" vertical="center" wrapText="1"/>
    </xf>
    <xf numFmtId="0" fontId="31" fillId="0" borderId="2" xfId="0" applyFont="1" applyBorder="1" applyAlignment="1">
      <alignment horizontal="center" vertical="center"/>
    </xf>
    <xf numFmtId="0" fontId="31" fillId="0" borderId="2" xfId="0" applyFont="1" applyBorder="1" applyAlignment="1">
      <alignment horizontal="center" vertical="center" wrapText="1"/>
    </xf>
    <xf numFmtId="0" fontId="15" fillId="4" borderId="2" xfId="0" applyFont="1" applyFill="1" applyBorder="1" applyAlignment="1">
      <alignment horizontal="center" vertical="center"/>
    </xf>
    <xf numFmtId="0" fontId="31" fillId="4" borderId="2" xfId="0" applyFont="1" applyFill="1" applyBorder="1" applyAlignment="1">
      <alignment horizontal="center" vertical="center"/>
    </xf>
    <xf numFmtId="0" fontId="31" fillId="4" borderId="2" xfId="0" applyFont="1" applyFill="1" applyBorder="1" applyAlignment="1">
      <alignment horizontal="center" vertical="center" wrapText="1"/>
    </xf>
    <xf numFmtId="49" fontId="33" fillId="0" borderId="2" xfId="0" applyNumberFormat="1" applyFont="1" applyBorder="1" applyAlignment="1">
      <alignment horizontal="center" vertical="center" wrapText="1"/>
    </xf>
    <xf numFmtId="49" fontId="34" fillId="0" borderId="2" xfId="0" applyNumberFormat="1" applyFont="1" applyBorder="1" applyAlignment="1">
      <alignment horizontal="center" vertical="center" wrapText="1"/>
    </xf>
    <xf numFmtId="0" fontId="11" fillId="0" borderId="2" xfId="0" applyFont="1" applyBorder="1" applyAlignment="1">
      <alignment vertical="center" wrapText="1"/>
    </xf>
    <xf numFmtId="0" fontId="11" fillId="0" borderId="2" xfId="0" applyFont="1" applyBorder="1" applyAlignment="1">
      <alignment horizontal="center" vertical="center" wrapText="1"/>
    </xf>
    <xf numFmtId="49" fontId="35" fillId="4" borderId="2" xfId="0" applyNumberFormat="1" applyFont="1" applyFill="1" applyBorder="1" applyAlignment="1">
      <alignment horizontal="center" vertical="center" wrapText="1"/>
    </xf>
    <xf numFmtId="0" fontId="11" fillId="4" borderId="2" xfId="0" applyFont="1" applyFill="1" applyBorder="1" applyAlignment="1">
      <alignment vertical="center" wrapText="1"/>
    </xf>
    <xf numFmtId="0" fontId="11" fillId="4" borderId="2" xfId="0" applyFont="1" applyFill="1" applyBorder="1" applyAlignment="1">
      <alignment horizontal="center" vertical="center" wrapText="1"/>
    </xf>
    <xf numFmtId="0" fontId="36" fillId="0" borderId="2" xfId="0" applyFont="1" applyBorder="1" applyAlignment="1">
      <alignment horizontal="center" vertical="center" wrapText="1"/>
    </xf>
    <xf numFmtId="0" fontId="34" fillId="0" borderId="2" xfId="0" applyFont="1" applyBorder="1" applyAlignment="1">
      <alignment horizontal="center" vertical="center" wrapText="1"/>
    </xf>
    <xf numFmtId="49" fontId="33" fillId="4" borderId="2" xfId="0" applyNumberFormat="1" applyFont="1" applyFill="1" applyBorder="1" applyAlignment="1">
      <alignment horizontal="center" vertical="center" wrapText="1"/>
    </xf>
    <xf numFmtId="0" fontId="19" fillId="0" borderId="2" xfId="0" applyFont="1" applyBorder="1" applyAlignment="1">
      <alignment horizontal="center" vertical="center" wrapText="1"/>
    </xf>
    <xf numFmtId="0" fontId="19" fillId="4" borderId="2" xfId="0" applyFont="1" applyFill="1" applyBorder="1" applyAlignment="1">
      <alignment horizontal="center" vertical="center" wrapText="1"/>
    </xf>
    <xf numFmtId="0" fontId="15" fillId="12" borderId="2" xfId="0" applyFont="1" applyFill="1" applyBorder="1" applyAlignment="1">
      <alignment horizontal="center" vertical="center" wrapText="1"/>
    </xf>
    <xf numFmtId="49" fontId="35" fillId="0" borderId="2" xfId="0" applyNumberFormat="1" applyFont="1" applyBorder="1" applyAlignment="1">
      <alignment horizontal="center" vertical="center" wrapText="1"/>
    </xf>
    <xf numFmtId="49" fontId="37" fillId="0" borderId="2" xfId="0" applyNumberFormat="1" applyFont="1" applyBorder="1" applyAlignment="1">
      <alignment horizontal="center" vertical="center" wrapText="1"/>
    </xf>
    <xf numFmtId="0" fontId="33" fillId="0" borderId="2" xfId="0" applyFont="1" applyBorder="1" applyAlignment="1">
      <alignment horizontal="center" vertical="center"/>
    </xf>
    <xf numFmtId="49" fontId="38" fillId="13" borderId="2" xfId="8" applyNumberFormat="1" applyFont="1" applyFill="1" applyBorder="1" applyAlignment="1">
      <alignment horizontal="center" vertical="center" wrapText="1"/>
    </xf>
    <xf numFmtId="49" fontId="38" fillId="13" borderId="2" xfId="8" applyNumberFormat="1" applyFont="1" applyFill="1" applyBorder="1" applyAlignment="1">
      <alignment horizontal="center" vertical="center"/>
    </xf>
    <xf numFmtId="0" fontId="38" fillId="13" borderId="2" xfId="8" applyFont="1" applyFill="1" applyBorder="1" applyAlignment="1">
      <alignment horizontal="center" vertical="center"/>
    </xf>
    <xf numFmtId="0" fontId="38" fillId="13" borderId="2" xfId="8" applyFont="1" applyFill="1" applyBorder="1" applyAlignment="1">
      <alignment horizontal="center" vertical="center" wrapText="1"/>
    </xf>
    <xf numFmtId="49" fontId="6" fillId="4" borderId="2" xfId="0" applyNumberFormat="1" applyFont="1" applyFill="1" applyBorder="1" applyAlignment="1">
      <alignment horizontal="center" vertical="center" wrapText="1"/>
    </xf>
    <xf numFmtId="0" fontId="6" fillId="4" borderId="2" xfId="0" applyFont="1" applyFill="1" applyBorder="1" applyAlignment="1">
      <alignment vertical="center" wrapText="1"/>
    </xf>
    <xf numFmtId="0" fontId="6" fillId="4" borderId="2" xfId="0" applyFont="1" applyFill="1" applyBorder="1" applyAlignment="1">
      <alignment horizontal="center" vertical="center" wrapText="1"/>
    </xf>
    <xf numFmtId="0" fontId="38" fillId="13" borderId="2" xfId="8" applyFont="1" applyFill="1" applyBorder="1" applyAlignment="1">
      <alignment vertical="center" wrapText="1"/>
    </xf>
    <xf numFmtId="49" fontId="11" fillId="0" borderId="2"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0" fillId="7" borderId="2" xfId="0" applyFill="1" applyBorder="1" applyAlignment="1">
      <alignment horizontal="center" vertical="center"/>
    </xf>
    <xf numFmtId="49" fontId="35" fillId="13" borderId="2" xfId="0" applyNumberFormat="1" applyFont="1" applyFill="1" applyBorder="1" applyAlignment="1">
      <alignment horizontal="center" vertical="center" wrapText="1"/>
    </xf>
    <xf numFmtId="49" fontId="35" fillId="13" borderId="2" xfId="0" applyNumberFormat="1" applyFont="1" applyFill="1" applyBorder="1" applyAlignment="1">
      <alignment horizontal="center" vertical="center"/>
    </xf>
    <xf numFmtId="0" fontId="39" fillId="13" borderId="2" xfId="0" applyFont="1" applyFill="1" applyBorder="1"/>
    <xf numFmtId="0" fontId="35" fillId="13" borderId="2" xfId="0" applyFont="1" applyFill="1" applyBorder="1" applyAlignment="1">
      <alignment horizontal="center" vertical="center" wrapText="1"/>
    </xf>
    <xf numFmtId="0" fontId="11" fillId="0" borderId="2" xfId="0" applyFont="1" applyBorder="1" applyAlignment="1">
      <alignment wrapText="1"/>
    </xf>
    <xf numFmtId="0" fontId="33" fillId="0" borderId="2" xfId="0" applyFont="1" applyBorder="1" applyAlignment="1">
      <alignment horizontal="center" vertical="center" wrapText="1"/>
    </xf>
    <xf numFmtId="0" fontId="16" fillId="0" borderId="2" xfId="0" applyFont="1" applyBorder="1"/>
    <xf numFmtId="0" fontId="33" fillId="0" borderId="2" xfId="0" quotePrefix="1" applyFont="1" applyBorder="1" applyAlignment="1">
      <alignment horizontal="center" vertical="center"/>
    </xf>
    <xf numFmtId="0" fontId="33" fillId="0" borderId="2" xfId="0" quotePrefix="1" applyFont="1" applyBorder="1" applyAlignment="1">
      <alignment horizontal="center" vertical="center" wrapText="1"/>
    </xf>
    <xf numFmtId="49" fontId="33" fillId="4" borderId="2" xfId="0" applyNumberFormat="1" applyFont="1" applyFill="1" applyBorder="1" applyAlignment="1">
      <alignment horizontal="center" vertical="center"/>
    </xf>
    <xf numFmtId="0" fontId="16" fillId="4" borderId="2" xfId="0" applyFont="1" applyFill="1" applyBorder="1"/>
    <xf numFmtId="0" fontId="33" fillId="4" borderId="2" xfId="0" applyFont="1" applyFill="1" applyBorder="1" applyAlignment="1">
      <alignment horizontal="center" vertical="center" wrapText="1"/>
    </xf>
    <xf numFmtId="49" fontId="0" fillId="0" borderId="2" xfId="0" applyNumberFormat="1" applyBorder="1" applyAlignment="1">
      <alignment vertical="center" wrapText="1"/>
    </xf>
    <xf numFmtId="49" fontId="1" fillId="0" borderId="2" xfId="0" applyNumberFormat="1" applyFont="1" applyBorder="1" applyAlignment="1">
      <alignment horizontal="left" vertical="top" wrapText="1"/>
    </xf>
    <xf numFmtId="0" fontId="0" fillId="0" borderId="2" xfId="0" applyBorder="1" applyAlignment="1">
      <alignment vertical="center"/>
    </xf>
    <xf numFmtId="49" fontId="20" fillId="0" borderId="2" xfId="0" applyNumberFormat="1" applyFont="1" applyBorder="1" applyAlignment="1">
      <alignment horizontal="center" vertical="center"/>
    </xf>
    <xf numFmtId="49" fontId="20" fillId="0" borderId="16" xfId="0" applyNumberFormat="1" applyFont="1" applyBorder="1" applyAlignment="1">
      <alignment horizontal="center" vertical="center"/>
    </xf>
    <xf numFmtId="0" fontId="30" fillId="0" borderId="2" xfId="0" applyFont="1" applyBorder="1" applyAlignment="1">
      <alignment horizontal="center" vertical="center" wrapText="1"/>
    </xf>
    <xf numFmtId="0" fontId="0" fillId="11" borderId="2" xfId="0" applyFill="1" applyBorder="1" applyAlignment="1">
      <alignment horizontal="center" vertical="center" wrapText="1"/>
    </xf>
    <xf numFmtId="0" fontId="19" fillId="11" borderId="2" xfId="0" applyFont="1" applyFill="1" applyBorder="1" applyAlignment="1">
      <alignment horizontal="center" vertical="center"/>
    </xf>
    <xf numFmtId="0" fontId="13" fillId="0" borderId="2" xfId="0" applyFont="1" applyBorder="1" applyAlignment="1">
      <alignment horizontal="center" vertical="center"/>
    </xf>
    <xf numFmtId="0" fontId="13" fillId="14" borderId="2" xfId="0" applyFont="1" applyFill="1" applyBorder="1" applyAlignment="1">
      <alignment horizontal="center" vertical="center" wrapText="1"/>
    </xf>
    <xf numFmtId="0" fontId="0" fillId="14" borderId="2" xfId="0" applyFill="1" applyBorder="1" applyAlignment="1">
      <alignment horizontal="center" vertical="center" wrapText="1"/>
    </xf>
    <xf numFmtId="0" fontId="0" fillId="0" borderId="16" xfId="0" applyBorder="1" applyAlignment="1">
      <alignment wrapText="1"/>
    </xf>
    <xf numFmtId="0" fontId="0" fillId="0" borderId="0" xfId="0" applyAlignment="1">
      <alignment horizontal="center"/>
    </xf>
    <xf numFmtId="0" fontId="26" fillId="4" borderId="0" xfId="0" applyFont="1" applyFill="1" applyAlignment="1">
      <alignment horizontal="left" wrapText="1"/>
    </xf>
    <xf numFmtId="0" fontId="26" fillId="0" borderId="0" xfId="0" applyFont="1" applyAlignment="1">
      <alignment horizontal="left" wrapText="1"/>
    </xf>
    <xf numFmtId="0" fontId="22" fillId="0" borderId="0" xfId="0" applyFont="1"/>
    <xf numFmtId="0" fontId="4" fillId="0" borderId="2" xfId="0" applyFont="1" applyBorder="1" applyAlignment="1">
      <alignment horizontal="center" vertical="center" wrapText="1"/>
    </xf>
    <xf numFmtId="0" fontId="32" fillId="0" borderId="2" xfId="0" applyFont="1" applyBorder="1" applyAlignment="1">
      <alignment horizontal="center" vertical="center"/>
    </xf>
    <xf numFmtId="0" fontId="40" fillId="0" borderId="0" xfId="0" applyFont="1"/>
    <xf numFmtId="0" fontId="11" fillId="0" borderId="2"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wrapText="1"/>
    </xf>
    <xf numFmtId="0" fontId="1" fillId="0" borderId="2" xfId="0" applyFont="1" applyBorder="1"/>
    <xf numFmtId="0" fontId="1" fillId="0" borderId="2" xfId="0" applyFont="1" applyBorder="1" applyAlignment="1">
      <alignment wrapText="1"/>
    </xf>
    <xf numFmtId="0" fontId="11" fillId="0" borderId="4" xfId="0" applyFont="1" applyBorder="1" applyAlignment="1">
      <alignment horizontal="left" vertical="center"/>
    </xf>
    <xf numFmtId="0" fontId="11" fillId="0" borderId="16" xfId="0" applyFont="1" applyBorder="1" applyAlignment="1">
      <alignment horizontal="left" vertical="center"/>
    </xf>
    <xf numFmtId="0" fontId="11" fillId="0" borderId="2" xfId="0" applyFont="1" applyBorder="1" applyAlignment="1">
      <alignment horizontal="left" vertical="center"/>
    </xf>
    <xf numFmtId="0" fontId="0" fillId="0" borderId="2" xfId="0" applyBorder="1" applyAlignment="1">
      <alignment horizontal="left"/>
    </xf>
    <xf numFmtId="0" fontId="10" fillId="0" borderId="9" xfId="0" applyFont="1" applyBorder="1" applyAlignment="1">
      <alignment horizontal="left" vertical="top" wrapText="1"/>
    </xf>
    <xf numFmtId="0" fontId="9" fillId="4" borderId="2"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3" fillId="4" borderId="2"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7"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8" xfId="0" applyFont="1" applyFill="1" applyBorder="1" applyAlignment="1">
      <alignment horizontal="left" vertical="top" wrapText="1"/>
    </xf>
    <xf numFmtId="0" fontId="1" fillId="4" borderId="9" xfId="0" applyFont="1" applyFill="1" applyBorder="1" applyAlignment="1">
      <alignment horizontal="left" vertical="top" wrapText="1"/>
    </xf>
    <xf numFmtId="0" fontId="1" fillId="4" borderId="0" xfId="0" applyFont="1" applyFill="1" applyAlignment="1">
      <alignment horizontal="left" vertical="top" wrapText="1"/>
    </xf>
    <xf numFmtId="0" fontId="1" fillId="4" borderId="14"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13" xfId="0" applyFont="1" applyFill="1" applyBorder="1" applyAlignment="1">
      <alignment horizontal="left" vertical="top" wrapText="1"/>
    </xf>
    <xf numFmtId="0" fontId="3" fillId="2" borderId="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2" fillId="0" borderId="0" xfId="0" applyFont="1" applyAlignment="1">
      <alignment horizontal="center" vertical="center"/>
    </xf>
    <xf numFmtId="0" fontId="1" fillId="4" borderId="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5" fillId="4" borderId="3" xfId="0" applyFont="1" applyFill="1" applyBorder="1" applyAlignment="1">
      <alignment horizontal="left" vertical="top" wrapText="1"/>
    </xf>
    <xf numFmtId="0" fontId="15" fillId="4" borderId="5" xfId="0" applyFont="1" applyFill="1" applyBorder="1" applyAlignment="1">
      <alignment horizontal="left" vertical="top" wrapText="1"/>
    </xf>
    <xf numFmtId="0" fontId="15" fillId="4" borderId="1" xfId="0" applyFont="1" applyFill="1" applyBorder="1" applyAlignment="1">
      <alignment horizontal="left" vertical="top"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7" fillId="0" borderId="0" xfId="2" applyFont="1" applyAlignment="1">
      <alignment horizontal="left"/>
    </xf>
    <xf numFmtId="0" fontId="16" fillId="0" borderId="0" xfId="2" applyAlignment="1">
      <alignment horizontal="left"/>
    </xf>
    <xf numFmtId="0" fontId="38" fillId="0" borderId="0" xfId="2" applyFont="1" applyAlignment="1">
      <alignment horizontal="left" vertical="center" wrapText="1"/>
    </xf>
    <xf numFmtId="0" fontId="16" fillId="0" borderId="0" xfId="2" applyAlignment="1">
      <alignment horizontal="left" wrapText="1"/>
    </xf>
    <xf numFmtId="0" fontId="2" fillId="0" borderId="0" xfId="0" applyFont="1" applyAlignment="1">
      <alignment horizontal="left" vertical="center" wrapText="1"/>
    </xf>
    <xf numFmtId="0" fontId="13" fillId="0" borderId="2" xfId="0" applyFont="1" applyBorder="1" applyAlignment="1">
      <alignment horizontal="left" vertical="center" wrapText="1"/>
    </xf>
    <xf numFmtId="0" fontId="13" fillId="0" borderId="2" xfId="0" applyFont="1" applyBorder="1" applyAlignment="1">
      <alignment horizontal="left" vertical="center"/>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2" fillId="0" borderId="0" xfId="0" applyFont="1" applyAlignment="1">
      <alignment horizontal="left" vertical="center"/>
    </xf>
    <xf numFmtId="0" fontId="3" fillId="2" borderId="2" xfId="0" applyFont="1" applyFill="1" applyBorder="1" applyAlignment="1">
      <alignment horizontal="center" vertical="center" wrapText="1"/>
    </xf>
    <xf numFmtId="0" fontId="6" fillId="4" borderId="9" xfId="0" applyFont="1" applyFill="1" applyBorder="1" applyAlignment="1">
      <alignment horizontal="left" vertical="top" wrapText="1"/>
    </xf>
    <xf numFmtId="0" fontId="6" fillId="4" borderId="11" xfId="0" applyFont="1" applyFill="1" applyBorder="1" applyAlignment="1">
      <alignment horizontal="left" vertical="top" wrapText="1"/>
    </xf>
    <xf numFmtId="0" fontId="11" fillId="0" borderId="2" xfId="0" applyFont="1" applyBorder="1" applyAlignment="1">
      <alignment horizontal="left" vertical="center" wrapText="1"/>
    </xf>
    <xf numFmtId="0" fontId="6" fillId="0" borderId="2" xfId="0" applyFont="1" applyBorder="1" applyAlignment="1">
      <alignment horizontal="left" vertical="center" wrapText="1"/>
    </xf>
    <xf numFmtId="0" fontId="19" fillId="0" borderId="2" xfId="0" applyFont="1" applyBorder="1" applyAlignment="1">
      <alignment horizontal="left"/>
    </xf>
    <xf numFmtId="0" fontId="11" fillId="0" borderId="4" xfId="0" applyFont="1" applyBorder="1" applyAlignment="1">
      <alignment horizontal="left" vertical="center" wrapText="1"/>
    </xf>
    <xf numFmtId="0" fontId="11" fillId="0" borderId="16" xfId="0" applyFont="1" applyBorder="1" applyAlignment="1">
      <alignment horizontal="left" vertical="center" wrapText="1"/>
    </xf>
    <xf numFmtId="49" fontId="20" fillId="0" borderId="2" xfId="0" applyNumberFormat="1" applyFont="1" applyBorder="1" applyAlignment="1">
      <alignment horizontal="center" wrapText="1"/>
    </xf>
    <xf numFmtId="0" fontId="22" fillId="0" borderId="0" xfId="0" applyFont="1" applyAlignment="1">
      <alignment wrapText="1"/>
    </xf>
    <xf numFmtId="0" fontId="0" fillId="0" borderId="0" xfId="0" applyAlignment="1">
      <alignment wrapText="1"/>
    </xf>
    <xf numFmtId="0" fontId="0" fillId="0" borderId="0" xfId="0"/>
    <xf numFmtId="0" fontId="5" fillId="0" borderId="0" xfId="0" applyFont="1" applyAlignment="1">
      <alignment wrapText="1"/>
    </xf>
    <xf numFmtId="0" fontId="23" fillId="0" borderId="0" xfId="0" applyFont="1" applyAlignment="1">
      <alignment horizontal="left" wrapText="1"/>
    </xf>
    <xf numFmtId="49" fontId="20" fillId="0" borderId="2" xfId="0" applyNumberFormat="1" applyFont="1" applyBorder="1" applyAlignment="1">
      <alignment horizontal="center"/>
    </xf>
    <xf numFmtId="0" fontId="0" fillId="0" borderId="2" xfId="0" applyBorder="1" applyAlignment="1">
      <alignment horizontal="center" vertical="center"/>
    </xf>
    <xf numFmtId="0" fontId="0" fillId="0" borderId="2" xfId="0" applyBorder="1" applyAlignment="1">
      <alignment horizontal="center" vertical="center" wrapText="1"/>
    </xf>
    <xf numFmtId="49" fontId="20" fillId="0" borderId="2" xfId="0" applyNumberFormat="1" applyFont="1" applyBorder="1" applyAlignment="1">
      <alignment horizontal="center" vertical="center" wrapText="1"/>
    </xf>
    <xf numFmtId="49" fontId="20" fillId="0" borderId="4" xfId="0" applyNumberFormat="1" applyFont="1" applyBorder="1" applyAlignment="1">
      <alignment horizontal="center"/>
    </xf>
    <xf numFmtId="49" fontId="20" fillId="0" borderId="16" xfId="0" applyNumberFormat="1" applyFont="1" applyBorder="1" applyAlignment="1">
      <alignment horizontal="center"/>
    </xf>
    <xf numFmtId="49" fontId="20" fillId="0" borderId="2" xfId="0" applyNumberFormat="1" applyFont="1" applyBorder="1" applyAlignment="1">
      <alignment horizontal="center" vertical="center"/>
    </xf>
  </cellXfs>
  <cellStyles count="9">
    <cellStyle name="cf1" xfId="3" xr:uid="{38D61ACE-5A07-48AC-89D6-D1D89F88CB62}"/>
    <cellStyle name="cf2" xfId="4" xr:uid="{05B35740-A73D-4785-898E-EA7CAAE8C84C}"/>
    <cellStyle name="cf3" xfId="5" xr:uid="{FBB4B9E0-42B9-468F-B1AA-1453046CC3A1}"/>
    <cellStyle name="cf4" xfId="6" xr:uid="{D2E12FAA-7C33-46C1-81CF-3BB9F5CCF811}"/>
    <cellStyle name="Hipersaitas" xfId="1" xr:uid="{8FA8A448-2045-4A64-944E-E3427F770535}"/>
    <cellStyle name="Neutral" xfId="8" builtinId="28"/>
    <cellStyle name="Normal" xfId="0" builtinId="0"/>
    <cellStyle name="Normal 2" xfId="2" xr:uid="{1310822C-B2D1-4DD5-A775-B3403FAF56D2}"/>
    <cellStyle name="Normal 4" xfId="7" xr:uid="{A909928D-56F0-4FAC-B138-486B13BBC4F9}"/>
  </cellStyles>
  <dxfs count="2">
    <dxf>
      <font>
        <color theme="4"/>
      </font>
    </dxf>
    <dxf>
      <font>
        <color rgb="FF9C0006"/>
      </font>
      <fill>
        <patternFill>
          <bgColor rgb="FFFFC7CE"/>
        </patternFill>
      </fill>
    </dxf>
  </dxfs>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2.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47" Type="http://schemas.openxmlformats.org/officeDocument/2006/relationships/image" Target="../media/image48.png"/><Relationship Id="rId50" Type="http://schemas.openxmlformats.org/officeDocument/2006/relationships/image" Target="../media/image51.png"/><Relationship Id="rId55" Type="http://schemas.openxmlformats.org/officeDocument/2006/relationships/image" Target="../media/image56.png"/><Relationship Id="rId63" Type="http://schemas.openxmlformats.org/officeDocument/2006/relationships/image" Target="../media/image64.png"/><Relationship Id="rId68" Type="http://schemas.openxmlformats.org/officeDocument/2006/relationships/image" Target="../media/image69.png"/><Relationship Id="rId76" Type="http://schemas.openxmlformats.org/officeDocument/2006/relationships/image" Target="../media/image77.png"/><Relationship Id="rId84" Type="http://schemas.openxmlformats.org/officeDocument/2006/relationships/image" Target="../media/image85.png"/><Relationship Id="rId7" Type="http://schemas.openxmlformats.org/officeDocument/2006/relationships/image" Target="../media/image8.png"/><Relationship Id="rId71" Type="http://schemas.openxmlformats.org/officeDocument/2006/relationships/image" Target="../media/image72.png"/><Relationship Id="rId2" Type="http://schemas.openxmlformats.org/officeDocument/2006/relationships/image" Target="../media/image3.png"/><Relationship Id="rId16" Type="http://schemas.openxmlformats.org/officeDocument/2006/relationships/image" Target="../media/image17.png"/><Relationship Id="rId29" Type="http://schemas.openxmlformats.org/officeDocument/2006/relationships/image" Target="../media/image30.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3" Type="http://schemas.openxmlformats.org/officeDocument/2006/relationships/image" Target="../media/image54.png"/><Relationship Id="rId58" Type="http://schemas.openxmlformats.org/officeDocument/2006/relationships/image" Target="../media/image59.png"/><Relationship Id="rId66" Type="http://schemas.openxmlformats.org/officeDocument/2006/relationships/image" Target="../media/image67.png"/><Relationship Id="rId74" Type="http://schemas.openxmlformats.org/officeDocument/2006/relationships/image" Target="../media/image75.png"/><Relationship Id="rId79" Type="http://schemas.openxmlformats.org/officeDocument/2006/relationships/image" Target="../media/image80.png"/><Relationship Id="rId87" Type="http://schemas.openxmlformats.org/officeDocument/2006/relationships/image" Target="../media/image88.png"/><Relationship Id="rId5" Type="http://schemas.openxmlformats.org/officeDocument/2006/relationships/image" Target="../media/image6.png"/><Relationship Id="rId61" Type="http://schemas.openxmlformats.org/officeDocument/2006/relationships/image" Target="../media/image62.png"/><Relationship Id="rId82" Type="http://schemas.openxmlformats.org/officeDocument/2006/relationships/image" Target="../media/image83.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56" Type="http://schemas.openxmlformats.org/officeDocument/2006/relationships/image" Target="../media/image57.png"/><Relationship Id="rId64" Type="http://schemas.openxmlformats.org/officeDocument/2006/relationships/image" Target="../media/image65.gif"/><Relationship Id="rId69" Type="http://schemas.openxmlformats.org/officeDocument/2006/relationships/image" Target="../media/image70.gif"/><Relationship Id="rId77" Type="http://schemas.openxmlformats.org/officeDocument/2006/relationships/image" Target="../media/image78.png"/><Relationship Id="rId8" Type="http://schemas.openxmlformats.org/officeDocument/2006/relationships/image" Target="../media/image9.png"/><Relationship Id="rId51" Type="http://schemas.openxmlformats.org/officeDocument/2006/relationships/image" Target="../media/image52.png"/><Relationship Id="rId72" Type="http://schemas.openxmlformats.org/officeDocument/2006/relationships/image" Target="../media/image73.png"/><Relationship Id="rId80" Type="http://schemas.openxmlformats.org/officeDocument/2006/relationships/image" Target="../media/image81.png"/><Relationship Id="rId85" Type="http://schemas.openxmlformats.org/officeDocument/2006/relationships/image" Target="../media/image86.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59" Type="http://schemas.openxmlformats.org/officeDocument/2006/relationships/image" Target="../media/image60.png"/><Relationship Id="rId67" Type="http://schemas.openxmlformats.org/officeDocument/2006/relationships/image" Target="../media/image68.gif"/><Relationship Id="rId20" Type="http://schemas.openxmlformats.org/officeDocument/2006/relationships/image" Target="../media/image21.png"/><Relationship Id="rId41" Type="http://schemas.openxmlformats.org/officeDocument/2006/relationships/image" Target="../media/image42.png"/><Relationship Id="rId54" Type="http://schemas.openxmlformats.org/officeDocument/2006/relationships/image" Target="../media/image55.png"/><Relationship Id="rId62" Type="http://schemas.openxmlformats.org/officeDocument/2006/relationships/image" Target="../media/image63.png"/><Relationship Id="rId70" Type="http://schemas.openxmlformats.org/officeDocument/2006/relationships/image" Target="../media/image71.png"/><Relationship Id="rId75" Type="http://schemas.openxmlformats.org/officeDocument/2006/relationships/image" Target="../media/image76.png"/><Relationship Id="rId83" Type="http://schemas.openxmlformats.org/officeDocument/2006/relationships/image" Target="../media/image84.png"/><Relationship Id="rId1" Type="http://schemas.openxmlformats.org/officeDocument/2006/relationships/image" Target="../media/image2.png"/><Relationship Id="rId6" Type="http://schemas.openxmlformats.org/officeDocument/2006/relationships/image" Target="../media/image7.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57" Type="http://schemas.openxmlformats.org/officeDocument/2006/relationships/image" Target="../media/image58.png"/><Relationship Id="rId10" Type="http://schemas.openxmlformats.org/officeDocument/2006/relationships/image" Target="../media/image11.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 Id="rId60" Type="http://schemas.openxmlformats.org/officeDocument/2006/relationships/image" Target="../media/image61.png"/><Relationship Id="rId65" Type="http://schemas.openxmlformats.org/officeDocument/2006/relationships/image" Target="../media/image66.gif"/><Relationship Id="rId73" Type="http://schemas.openxmlformats.org/officeDocument/2006/relationships/image" Target="../media/image74.png"/><Relationship Id="rId78" Type="http://schemas.openxmlformats.org/officeDocument/2006/relationships/image" Target="../media/image79.png"/><Relationship Id="rId81" Type="http://schemas.openxmlformats.org/officeDocument/2006/relationships/image" Target="../media/image82.png"/><Relationship Id="rId86" Type="http://schemas.openxmlformats.org/officeDocument/2006/relationships/image" Target="../media/image87.png"/></Relationships>
</file>

<file path=xl/drawings/drawing1.xml><?xml version="1.0" encoding="utf-8"?>
<xdr:wsDr xmlns:xdr="http://schemas.openxmlformats.org/drawingml/2006/spreadsheetDrawing" xmlns:a="http://schemas.openxmlformats.org/drawingml/2006/main">
  <xdr:twoCellAnchor editAs="oneCell">
    <xdr:from>
      <xdr:col>5</xdr:col>
      <xdr:colOff>333375</xdr:colOff>
      <xdr:row>8</xdr:row>
      <xdr:rowOff>124392</xdr:rowOff>
    </xdr:from>
    <xdr:to>
      <xdr:col>5</xdr:col>
      <xdr:colOff>1759260</xdr:colOff>
      <xdr:row>8</xdr:row>
      <xdr:rowOff>1008113</xdr:rowOff>
    </xdr:to>
    <xdr:pic>
      <xdr:nvPicPr>
        <xdr:cNvPr id="2" name="Picture 1">
          <a:extLst>
            <a:ext uri="{FF2B5EF4-FFF2-40B4-BE49-F238E27FC236}">
              <a16:creationId xmlns:a16="http://schemas.microsoft.com/office/drawing/2014/main" id="{289A5CA7-3295-4189-938C-D396BAFACBDA}"/>
            </a:ext>
          </a:extLst>
        </xdr:cNvPr>
        <xdr:cNvPicPr>
          <a:picLocks noChangeAspect="1"/>
        </xdr:cNvPicPr>
      </xdr:nvPicPr>
      <xdr:blipFill>
        <a:blip xmlns:r="http://schemas.openxmlformats.org/officeDocument/2006/relationships" r:embed="rId1"/>
        <a:stretch>
          <a:fillRect/>
        </a:stretch>
      </xdr:blipFill>
      <xdr:spPr>
        <a:xfrm>
          <a:off x="10461625" y="1781742"/>
          <a:ext cx="1432235" cy="883721"/>
        </a:xfrm>
        <a:prstGeom prst="rect">
          <a:avLst/>
        </a:prstGeom>
      </xdr:spPr>
    </xdr:pic>
    <xdr:clientData/>
  </xdr:twoCellAnchor>
  <xdr:oneCellAnchor>
    <xdr:from>
      <xdr:col>5</xdr:col>
      <xdr:colOff>84057</xdr:colOff>
      <xdr:row>10</xdr:row>
      <xdr:rowOff>10893</xdr:rowOff>
    </xdr:from>
    <xdr:ext cx="2018054" cy="1383009"/>
    <xdr:pic>
      <xdr:nvPicPr>
        <xdr:cNvPr id="3" name="Picture 2">
          <a:extLst>
            <a:ext uri="{FF2B5EF4-FFF2-40B4-BE49-F238E27FC236}">
              <a16:creationId xmlns:a16="http://schemas.microsoft.com/office/drawing/2014/main" id="{EB87B483-FD47-4B92-9552-C429B40694A3}"/>
            </a:ext>
          </a:extLst>
        </xdr:cNvPr>
        <xdr:cNvPicPr>
          <a:picLocks noChangeAspect="1"/>
        </xdr:cNvPicPr>
      </xdr:nvPicPr>
      <xdr:blipFill>
        <a:blip xmlns:r="http://schemas.openxmlformats.org/officeDocument/2006/relationships" r:embed="rId2"/>
        <a:stretch>
          <a:fillRect/>
        </a:stretch>
      </xdr:blipFill>
      <xdr:spPr>
        <a:xfrm>
          <a:off x="10212307" y="3827243"/>
          <a:ext cx="2018054" cy="1383009"/>
        </a:xfrm>
        <a:prstGeom prst="rect">
          <a:avLst/>
        </a:prstGeom>
      </xdr:spPr>
    </xdr:pic>
    <xdr:clientData/>
  </xdr:oneCellAnchor>
  <xdr:twoCellAnchor editAs="oneCell">
    <xdr:from>
      <xdr:col>5</xdr:col>
      <xdr:colOff>321468</xdr:colOff>
      <xdr:row>11</xdr:row>
      <xdr:rowOff>130298</xdr:rowOff>
    </xdr:from>
    <xdr:to>
      <xdr:col>5</xdr:col>
      <xdr:colOff>1516411</xdr:colOff>
      <xdr:row>11</xdr:row>
      <xdr:rowOff>974392</xdr:rowOff>
    </xdr:to>
    <xdr:pic>
      <xdr:nvPicPr>
        <xdr:cNvPr id="4" name="Picture 3">
          <a:extLst>
            <a:ext uri="{FF2B5EF4-FFF2-40B4-BE49-F238E27FC236}">
              <a16:creationId xmlns:a16="http://schemas.microsoft.com/office/drawing/2014/main" id="{ADA3BAAC-A3D5-4AAE-A715-3E067729E19D}"/>
            </a:ext>
          </a:extLst>
        </xdr:cNvPr>
        <xdr:cNvPicPr>
          <a:picLocks noChangeAspect="1"/>
        </xdr:cNvPicPr>
      </xdr:nvPicPr>
      <xdr:blipFill>
        <a:blip xmlns:r="http://schemas.openxmlformats.org/officeDocument/2006/relationships" r:embed="rId3"/>
        <a:stretch>
          <a:fillRect/>
        </a:stretch>
      </xdr:blipFill>
      <xdr:spPr>
        <a:xfrm>
          <a:off x="10449718" y="5286498"/>
          <a:ext cx="1188593" cy="844094"/>
        </a:xfrm>
        <a:prstGeom prst="rect">
          <a:avLst/>
        </a:prstGeom>
      </xdr:spPr>
    </xdr:pic>
    <xdr:clientData/>
  </xdr:twoCellAnchor>
  <xdr:twoCellAnchor editAs="oneCell">
    <xdr:from>
      <xdr:col>5</xdr:col>
      <xdr:colOff>261821</xdr:colOff>
      <xdr:row>13</xdr:row>
      <xdr:rowOff>70857</xdr:rowOff>
    </xdr:from>
    <xdr:to>
      <xdr:col>5</xdr:col>
      <xdr:colOff>1669889</xdr:colOff>
      <xdr:row>13</xdr:row>
      <xdr:rowOff>1494064</xdr:rowOff>
    </xdr:to>
    <xdr:pic>
      <xdr:nvPicPr>
        <xdr:cNvPr id="5" name="Picture 4">
          <a:extLst>
            <a:ext uri="{FF2B5EF4-FFF2-40B4-BE49-F238E27FC236}">
              <a16:creationId xmlns:a16="http://schemas.microsoft.com/office/drawing/2014/main" id="{4969CBDF-2EED-4EEA-A49E-96464A294BD0}"/>
            </a:ext>
          </a:extLst>
        </xdr:cNvPr>
        <xdr:cNvPicPr>
          <a:picLocks noChangeAspect="1"/>
        </xdr:cNvPicPr>
      </xdr:nvPicPr>
      <xdr:blipFill>
        <a:blip xmlns:r="http://schemas.openxmlformats.org/officeDocument/2006/relationships" r:embed="rId4"/>
        <a:stretch>
          <a:fillRect/>
        </a:stretch>
      </xdr:blipFill>
      <xdr:spPr>
        <a:xfrm>
          <a:off x="10390071" y="7798807"/>
          <a:ext cx="1408068" cy="1423207"/>
        </a:xfrm>
        <a:prstGeom prst="rect">
          <a:avLst/>
        </a:prstGeom>
      </xdr:spPr>
    </xdr:pic>
    <xdr:clientData/>
  </xdr:twoCellAnchor>
  <xdr:twoCellAnchor editAs="oneCell">
    <xdr:from>
      <xdr:col>5</xdr:col>
      <xdr:colOff>75757</xdr:colOff>
      <xdr:row>14</xdr:row>
      <xdr:rowOff>93099</xdr:rowOff>
    </xdr:from>
    <xdr:to>
      <xdr:col>5</xdr:col>
      <xdr:colOff>1876503</xdr:colOff>
      <xdr:row>14</xdr:row>
      <xdr:rowOff>1448411</xdr:rowOff>
    </xdr:to>
    <xdr:pic>
      <xdr:nvPicPr>
        <xdr:cNvPr id="6" name="Picture 5">
          <a:extLst>
            <a:ext uri="{FF2B5EF4-FFF2-40B4-BE49-F238E27FC236}">
              <a16:creationId xmlns:a16="http://schemas.microsoft.com/office/drawing/2014/main" id="{EA08CA95-F823-4951-B7AB-14826A4BC182}"/>
            </a:ext>
          </a:extLst>
        </xdr:cNvPr>
        <xdr:cNvPicPr>
          <a:picLocks noChangeAspect="1"/>
        </xdr:cNvPicPr>
      </xdr:nvPicPr>
      <xdr:blipFill>
        <a:blip xmlns:r="http://schemas.openxmlformats.org/officeDocument/2006/relationships" r:embed="rId5"/>
        <a:stretch>
          <a:fillRect/>
        </a:stretch>
      </xdr:blipFill>
      <xdr:spPr>
        <a:xfrm>
          <a:off x="10204007" y="9345049"/>
          <a:ext cx="1794396" cy="1355312"/>
        </a:xfrm>
        <a:prstGeom prst="rect">
          <a:avLst/>
        </a:prstGeom>
      </xdr:spPr>
    </xdr:pic>
    <xdr:clientData/>
  </xdr:twoCellAnchor>
  <xdr:twoCellAnchor editAs="oneCell">
    <xdr:from>
      <xdr:col>5</xdr:col>
      <xdr:colOff>523874</xdr:colOff>
      <xdr:row>15</xdr:row>
      <xdr:rowOff>106906</xdr:rowOff>
    </xdr:from>
    <xdr:to>
      <xdr:col>5</xdr:col>
      <xdr:colOff>1783576</xdr:colOff>
      <xdr:row>15</xdr:row>
      <xdr:rowOff>1440115</xdr:rowOff>
    </xdr:to>
    <xdr:pic>
      <xdr:nvPicPr>
        <xdr:cNvPr id="7" name="Picture 6">
          <a:extLst>
            <a:ext uri="{FF2B5EF4-FFF2-40B4-BE49-F238E27FC236}">
              <a16:creationId xmlns:a16="http://schemas.microsoft.com/office/drawing/2014/main" id="{70B8AE8A-AB1C-4CF0-9E83-F1F3075F281F}"/>
            </a:ext>
          </a:extLst>
        </xdr:cNvPr>
        <xdr:cNvPicPr>
          <a:picLocks noChangeAspect="1"/>
        </xdr:cNvPicPr>
      </xdr:nvPicPr>
      <xdr:blipFill>
        <a:blip xmlns:r="http://schemas.openxmlformats.org/officeDocument/2006/relationships" r:embed="rId6"/>
        <a:stretch>
          <a:fillRect/>
        </a:stretch>
      </xdr:blipFill>
      <xdr:spPr>
        <a:xfrm>
          <a:off x="10652124" y="10882856"/>
          <a:ext cx="1253352" cy="1326859"/>
        </a:xfrm>
        <a:prstGeom prst="rect">
          <a:avLst/>
        </a:prstGeom>
      </xdr:spPr>
    </xdr:pic>
    <xdr:clientData/>
  </xdr:twoCellAnchor>
  <xdr:twoCellAnchor editAs="oneCell">
    <xdr:from>
      <xdr:col>5</xdr:col>
      <xdr:colOff>725566</xdr:colOff>
      <xdr:row>16</xdr:row>
      <xdr:rowOff>149678</xdr:rowOff>
    </xdr:from>
    <xdr:to>
      <xdr:col>5</xdr:col>
      <xdr:colOff>1742378</xdr:colOff>
      <xdr:row>16</xdr:row>
      <xdr:rowOff>1351195</xdr:rowOff>
    </xdr:to>
    <xdr:pic>
      <xdr:nvPicPr>
        <xdr:cNvPr id="8" name="Picture 7">
          <a:extLst>
            <a:ext uri="{FF2B5EF4-FFF2-40B4-BE49-F238E27FC236}">
              <a16:creationId xmlns:a16="http://schemas.microsoft.com/office/drawing/2014/main" id="{61D44786-8801-460C-9601-9F73CBCAD7BD}"/>
            </a:ext>
          </a:extLst>
        </xdr:cNvPr>
        <xdr:cNvPicPr>
          <a:picLocks noChangeAspect="1"/>
        </xdr:cNvPicPr>
      </xdr:nvPicPr>
      <xdr:blipFill>
        <a:blip xmlns:r="http://schemas.openxmlformats.org/officeDocument/2006/relationships" r:embed="rId7"/>
        <a:stretch>
          <a:fillRect/>
        </a:stretch>
      </xdr:blipFill>
      <xdr:spPr>
        <a:xfrm>
          <a:off x="10853816" y="12449628"/>
          <a:ext cx="1016812" cy="1201517"/>
        </a:xfrm>
        <a:prstGeom prst="rect">
          <a:avLst/>
        </a:prstGeom>
      </xdr:spPr>
    </xdr:pic>
    <xdr:clientData/>
  </xdr:twoCellAnchor>
  <xdr:twoCellAnchor editAs="oneCell">
    <xdr:from>
      <xdr:col>5</xdr:col>
      <xdr:colOff>157392</xdr:colOff>
      <xdr:row>17</xdr:row>
      <xdr:rowOff>153269</xdr:rowOff>
    </xdr:from>
    <xdr:to>
      <xdr:col>5</xdr:col>
      <xdr:colOff>1997925</xdr:colOff>
      <xdr:row>17</xdr:row>
      <xdr:rowOff>1393031</xdr:rowOff>
    </xdr:to>
    <xdr:pic>
      <xdr:nvPicPr>
        <xdr:cNvPr id="9" name="Picture 8">
          <a:extLst>
            <a:ext uri="{FF2B5EF4-FFF2-40B4-BE49-F238E27FC236}">
              <a16:creationId xmlns:a16="http://schemas.microsoft.com/office/drawing/2014/main" id="{E7B3AFE2-B038-40D4-8F6C-E7AEE38E585B}"/>
            </a:ext>
          </a:extLst>
        </xdr:cNvPr>
        <xdr:cNvPicPr>
          <a:picLocks noChangeAspect="1"/>
        </xdr:cNvPicPr>
      </xdr:nvPicPr>
      <xdr:blipFill>
        <a:blip xmlns:r="http://schemas.openxmlformats.org/officeDocument/2006/relationships" r:embed="rId8"/>
        <a:stretch>
          <a:fillRect/>
        </a:stretch>
      </xdr:blipFill>
      <xdr:spPr>
        <a:xfrm>
          <a:off x="10285642" y="13977219"/>
          <a:ext cx="1840533" cy="1239762"/>
        </a:xfrm>
        <a:prstGeom prst="rect">
          <a:avLst/>
        </a:prstGeom>
      </xdr:spPr>
    </xdr:pic>
    <xdr:clientData/>
  </xdr:twoCellAnchor>
  <xdr:twoCellAnchor editAs="oneCell">
    <xdr:from>
      <xdr:col>5</xdr:col>
      <xdr:colOff>696255</xdr:colOff>
      <xdr:row>18</xdr:row>
      <xdr:rowOff>164946</xdr:rowOff>
    </xdr:from>
    <xdr:to>
      <xdr:col>5</xdr:col>
      <xdr:colOff>1724954</xdr:colOff>
      <xdr:row>18</xdr:row>
      <xdr:rowOff>1420167</xdr:rowOff>
    </xdr:to>
    <xdr:pic>
      <xdr:nvPicPr>
        <xdr:cNvPr id="10" name="Picture 9">
          <a:extLst>
            <a:ext uri="{FF2B5EF4-FFF2-40B4-BE49-F238E27FC236}">
              <a16:creationId xmlns:a16="http://schemas.microsoft.com/office/drawing/2014/main" id="{B5E714A9-C09D-486D-8831-33CFBDE6B0DD}"/>
            </a:ext>
          </a:extLst>
        </xdr:cNvPr>
        <xdr:cNvPicPr>
          <a:picLocks noChangeAspect="1"/>
        </xdr:cNvPicPr>
      </xdr:nvPicPr>
      <xdr:blipFill>
        <a:blip xmlns:r="http://schemas.openxmlformats.org/officeDocument/2006/relationships" r:embed="rId9"/>
        <a:stretch>
          <a:fillRect/>
        </a:stretch>
      </xdr:blipFill>
      <xdr:spPr>
        <a:xfrm>
          <a:off x="10824505" y="15512896"/>
          <a:ext cx="1028699" cy="1255221"/>
        </a:xfrm>
        <a:prstGeom prst="rect">
          <a:avLst/>
        </a:prstGeom>
      </xdr:spPr>
    </xdr:pic>
    <xdr:clientData/>
  </xdr:twoCellAnchor>
  <xdr:twoCellAnchor editAs="oneCell">
    <xdr:from>
      <xdr:col>5</xdr:col>
      <xdr:colOff>193754</xdr:colOff>
      <xdr:row>19</xdr:row>
      <xdr:rowOff>98502</xdr:rowOff>
    </xdr:from>
    <xdr:to>
      <xdr:col>5</xdr:col>
      <xdr:colOff>1828443</xdr:colOff>
      <xdr:row>19</xdr:row>
      <xdr:rowOff>1190083</xdr:rowOff>
    </xdr:to>
    <xdr:pic>
      <xdr:nvPicPr>
        <xdr:cNvPr id="11" name="Picture 10">
          <a:extLst>
            <a:ext uri="{FF2B5EF4-FFF2-40B4-BE49-F238E27FC236}">
              <a16:creationId xmlns:a16="http://schemas.microsoft.com/office/drawing/2014/main" id="{EAF15BA6-3EEA-4750-AC50-13CEE7A6C6C0}"/>
            </a:ext>
          </a:extLst>
        </xdr:cNvPr>
        <xdr:cNvPicPr>
          <a:picLocks noChangeAspect="1"/>
        </xdr:cNvPicPr>
      </xdr:nvPicPr>
      <xdr:blipFill>
        <a:blip xmlns:r="http://schemas.openxmlformats.org/officeDocument/2006/relationships" r:embed="rId10"/>
        <a:stretch>
          <a:fillRect/>
        </a:stretch>
      </xdr:blipFill>
      <xdr:spPr>
        <a:xfrm>
          <a:off x="10322004" y="16970452"/>
          <a:ext cx="1634689" cy="1097931"/>
        </a:xfrm>
        <a:prstGeom prst="rect">
          <a:avLst/>
        </a:prstGeom>
      </xdr:spPr>
    </xdr:pic>
    <xdr:clientData/>
  </xdr:twoCellAnchor>
  <xdr:twoCellAnchor editAs="oneCell">
    <xdr:from>
      <xdr:col>5</xdr:col>
      <xdr:colOff>298528</xdr:colOff>
      <xdr:row>20</xdr:row>
      <xdr:rowOff>197470</xdr:rowOff>
    </xdr:from>
    <xdr:to>
      <xdr:col>5</xdr:col>
      <xdr:colOff>1875419</xdr:colOff>
      <xdr:row>20</xdr:row>
      <xdr:rowOff>1498270</xdr:rowOff>
    </xdr:to>
    <xdr:pic>
      <xdr:nvPicPr>
        <xdr:cNvPr id="12" name="Picture 11">
          <a:extLst>
            <a:ext uri="{FF2B5EF4-FFF2-40B4-BE49-F238E27FC236}">
              <a16:creationId xmlns:a16="http://schemas.microsoft.com/office/drawing/2014/main" id="{16CB0026-3AC6-4317-8F15-A6200879A220}"/>
            </a:ext>
          </a:extLst>
        </xdr:cNvPr>
        <xdr:cNvPicPr>
          <a:picLocks noChangeAspect="1"/>
        </xdr:cNvPicPr>
      </xdr:nvPicPr>
      <xdr:blipFill>
        <a:blip xmlns:r="http://schemas.openxmlformats.org/officeDocument/2006/relationships" r:embed="rId11"/>
        <a:stretch>
          <a:fillRect/>
        </a:stretch>
      </xdr:blipFill>
      <xdr:spPr>
        <a:xfrm>
          <a:off x="10426778" y="18352120"/>
          <a:ext cx="1583241" cy="1300800"/>
        </a:xfrm>
        <a:prstGeom prst="rect">
          <a:avLst/>
        </a:prstGeom>
      </xdr:spPr>
    </xdr:pic>
    <xdr:clientData/>
  </xdr:twoCellAnchor>
  <xdr:twoCellAnchor editAs="oneCell">
    <xdr:from>
      <xdr:col>5</xdr:col>
      <xdr:colOff>456736</xdr:colOff>
      <xdr:row>21</xdr:row>
      <xdr:rowOff>108958</xdr:rowOff>
    </xdr:from>
    <xdr:to>
      <xdr:col>5</xdr:col>
      <xdr:colOff>2102470</xdr:colOff>
      <xdr:row>21</xdr:row>
      <xdr:rowOff>1487766</xdr:rowOff>
    </xdr:to>
    <xdr:pic>
      <xdr:nvPicPr>
        <xdr:cNvPr id="13" name="Picture 12">
          <a:extLst>
            <a:ext uri="{FF2B5EF4-FFF2-40B4-BE49-F238E27FC236}">
              <a16:creationId xmlns:a16="http://schemas.microsoft.com/office/drawing/2014/main" id="{E6543172-26D2-4380-B3C9-BE8DE875B822}"/>
            </a:ext>
          </a:extLst>
        </xdr:cNvPr>
        <xdr:cNvPicPr>
          <a:picLocks noChangeAspect="1"/>
        </xdr:cNvPicPr>
      </xdr:nvPicPr>
      <xdr:blipFill>
        <a:blip xmlns:r="http://schemas.openxmlformats.org/officeDocument/2006/relationships" r:embed="rId12"/>
        <a:stretch>
          <a:fillRect/>
        </a:stretch>
      </xdr:blipFill>
      <xdr:spPr>
        <a:xfrm>
          <a:off x="10584986" y="19787608"/>
          <a:ext cx="1645734" cy="1378808"/>
        </a:xfrm>
        <a:prstGeom prst="rect">
          <a:avLst/>
        </a:prstGeom>
      </xdr:spPr>
    </xdr:pic>
    <xdr:clientData/>
  </xdr:twoCellAnchor>
  <xdr:twoCellAnchor editAs="oneCell">
    <xdr:from>
      <xdr:col>5</xdr:col>
      <xdr:colOff>601935</xdr:colOff>
      <xdr:row>21</xdr:row>
      <xdr:rowOff>1520353</xdr:rowOff>
    </xdr:from>
    <xdr:to>
      <xdr:col>5</xdr:col>
      <xdr:colOff>1666333</xdr:colOff>
      <xdr:row>22</xdr:row>
      <xdr:rowOff>1382853</xdr:rowOff>
    </xdr:to>
    <xdr:pic>
      <xdr:nvPicPr>
        <xdr:cNvPr id="14" name="Picture 13">
          <a:extLst>
            <a:ext uri="{FF2B5EF4-FFF2-40B4-BE49-F238E27FC236}">
              <a16:creationId xmlns:a16="http://schemas.microsoft.com/office/drawing/2014/main" id="{CA841C66-DA5F-42E9-84C2-BD6F6FA25BA3}"/>
            </a:ext>
          </a:extLst>
        </xdr:cNvPr>
        <xdr:cNvPicPr>
          <a:picLocks noChangeAspect="1"/>
        </xdr:cNvPicPr>
      </xdr:nvPicPr>
      <xdr:blipFill>
        <a:blip xmlns:r="http://schemas.openxmlformats.org/officeDocument/2006/relationships" r:embed="rId13"/>
        <a:stretch>
          <a:fillRect/>
        </a:stretch>
      </xdr:blipFill>
      <xdr:spPr>
        <a:xfrm>
          <a:off x="10730185" y="21199003"/>
          <a:ext cx="1070748" cy="1386500"/>
        </a:xfrm>
        <a:prstGeom prst="rect">
          <a:avLst/>
        </a:prstGeom>
      </xdr:spPr>
    </xdr:pic>
    <xdr:clientData/>
  </xdr:twoCellAnchor>
  <xdr:twoCellAnchor editAs="oneCell">
    <xdr:from>
      <xdr:col>5</xdr:col>
      <xdr:colOff>513422</xdr:colOff>
      <xdr:row>23</xdr:row>
      <xdr:rowOff>47625</xdr:rowOff>
    </xdr:from>
    <xdr:to>
      <xdr:col>5</xdr:col>
      <xdr:colOff>1684300</xdr:colOff>
      <xdr:row>23</xdr:row>
      <xdr:rowOff>1421958</xdr:rowOff>
    </xdr:to>
    <xdr:pic>
      <xdr:nvPicPr>
        <xdr:cNvPr id="15" name="Picture 14">
          <a:extLst>
            <a:ext uri="{FF2B5EF4-FFF2-40B4-BE49-F238E27FC236}">
              <a16:creationId xmlns:a16="http://schemas.microsoft.com/office/drawing/2014/main" id="{AE12361E-F73E-4ADC-8CE5-D345165296FD}"/>
            </a:ext>
          </a:extLst>
        </xdr:cNvPr>
        <xdr:cNvPicPr>
          <a:picLocks noChangeAspect="1"/>
        </xdr:cNvPicPr>
      </xdr:nvPicPr>
      <xdr:blipFill>
        <a:blip xmlns:r="http://schemas.openxmlformats.org/officeDocument/2006/relationships" r:embed="rId14"/>
        <a:stretch>
          <a:fillRect/>
        </a:stretch>
      </xdr:blipFill>
      <xdr:spPr>
        <a:xfrm>
          <a:off x="10641672" y="22774275"/>
          <a:ext cx="1170878" cy="1367983"/>
        </a:xfrm>
        <a:prstGeom prst="rect">
          <a:avLst/>
        </a:prstGeom>
      </xdr:spPr>
    </xdr:pic>
    <xdr:clientData/>
  </xdr:twoCellAnchor>
  <xdr:twoCellAnchor editAs="oneCell">
    <xdr:from>
      <xdr:col>5</xdr:col>
      <xdr:colOff>291558</xdr:colOff>
      <xdr:row>25</xdr:row>
      <xdr:rowOff>167037</xdr:rowOff>
    </xdr:from>
    <xdr:to>
      <xdr:col>5</xdr:col>
      <xdr:colOff>1952083</xdr:colOff>
      <xdr:row>25</xdr:row>
      <xdr:rowOff>1266128</xdr:rowOff>
    </xdr:to>
    <xdr:pic>
      <xdr:nvPicPr>
        <xdr:cNvPr id="16" name="Picture 15">
          <a:extLst>
            <a:ext uri="{FF2B5EF4-FFF2-40B4-BE49-F238E27FC236}">
              <a16:creationId xmlns:a16="http://schemas.microsoft.com/office/drawing/2014/main" id="{70D0175D-3596-4BEA-8E12-A2AE998A5AC9}"/>
            </a:ext>
          </a:extLst>
        </xdr:cNvPr>
        <xdr:cNvPicPr>
          <a:picLocks noChangeAspect="1"/>
        </xdr:cNvPicPr>
      </xdr:nvPicPr>
      <xdr:blipFill>
        <a:blip xmlns:r="http://schemas.openxmlformats.org/officeDocument/2006/relationships" r:embed="rId15"/>
        <a:stretch>
          <a:fillRect/>
        </a:stretch>
      </xdr:blipFill>
      <xdr:spPr>
        <a:xfrm>
          <a:off x="10419808" y="25941687"/>
          <a:ext cx="1660525" cy="1099091"/>
        </a:xfrm>
        <a:prstGeom prst="rect">
          <a:avLst/>
        </a:prstGeom>
      </xdr:spPr>
    </xdr:pic>
    <xdr:clientData/>
  </xdr:twoCellAnchor>
  <xdr:twoCellAnchor editAs="oneCell">
    <xdr:from>
      <xdr:col>5</xdr:col>
      <xdr:colOff>356142</xdr:colOff>
      <xdr:row>26</xdr:row>
      <xdr:rowOff>33918</xdr:rowOff>
    </xdr:from>
    <xdr:to>
      <xdr:col>5</xdr:col>
      <xdr:colOff>1893384</xdr:colOff>
      <xdr:row>26</xdr:row>
      <xdr:rowOff>1426580</xdr:rowOff>
    </xdr:to>
    <xdr:pic>
      <xdr:nvPicPr>
        <xdr:cNvPr id="17" name="Picture 16">
          <a:extLst>
            <a:ext uri="{FF2B5EF4-FFF2-40B4-BE49-F238E27FC236}">
              <a16:creationId xmlns:a16="http://schemas.microsoft.com/office/drawing/2014/main" id="{244F5022-3821-49B8-BECD-06CEB8CF219C}"/>
            </a:ext>
          </a:extLst>
        </xdr:cNvPr>
        <xdr:cNvPicPr>
          <a:picLocks noChangeAspect="1"/>
        </xdr:cNvPicPr>
      </xdr:nvPicPr>
      <xdr:blipFill>
        <a:blip xmlns:r="http://schemas.openxmlformats.org/officeDocument/2006/relationships" r:embed="rId16"/>
        <a:stretch>
          <a:fillRect/>
        </a:stretch>
      </xdr:blipFill>
      <xdr:spPr>
        <a:xfrm>
          <a:off x="10484392" y="27332568"/>
          <a:ext cx="1537242" cy="1392662"/>
        </a:xfrm>
        <a:prstGeom prst="rect">
          <a:avLst/>
        </a:prstGeom>
      </xdr:spPr>
    </xdr:pic>
    <xdr:clientData/>
  </xdr:twoCellAnchor>
  <xdr:twoCellAnchor editAs="oneCell">
    <xdr:from>
      <xdr:col>5</xdr:col>
      <xdr:colOff>400327</xdr:colOff>
      <xdr:row>27</xdr:row>
      <xdr:rowOff>70954</xdr:rowOff>
    </xdr:from>
    <xdr:to>
      <xdr:col>5</xdr:col>
      <xdr:colOff>1875419</xdr:colOff>
      <xdr:row>27</xdr:row>
      <xdr:rowOff>1460089</xdr:rowOff>
    </xdr:to>
    <xdr:pic>
      <xdr:nvPicPr>
        <xdr:cNvPr id="18" name="Picture 17">
          <a:extLst>
            <a:ext uri="{FF2B5EF4-FFF2-40B4-BE49-F238E27FC236}">
              <a16:creationId xmlns:a16="http://schemas.microsoft.com/office/drawing/2014/main" id="{3A366CEE-D0BC-499E-898B-460CDEA3243E}"/>
            </a:ext>
          </a:extLst>
        </xdr:cNvPr>
        <xdr:cNvPicPr>
          <a:picLocks noChangeAspect="1"/>
        </xdr:cNvPicPr>
      </xdr:nvPicPr>
      <xdr:blipFill>
        <a:blip xmlns:r="http://schemas.openxmlformats.org/officeDocument/2006/relationships" r:embed="rId17"/>
        <a:stretch>
          <a:fillRect/>
        </a:stretch>
      </xdr:blipFill>
      <xdr:spPr>
        <a:xfrm>
          <a:off x="10528577" y="28893604"/>
          <a:ext cx="1481442" cy="1389135"/>
        </a:xfrm>
        <a:prstGeom prst="rect">
          <a:avLst/>
        </a:prstGeom>
      </xdr:spPr>
    </xdr:pic>
    <xdr:clientData/>
  </xdr:twoCellAnchor>
  <xdr:twoCellAnchor editAs="oneCell">
    <xdr:from>
      <xdr:col>5</xdr:col>
      <xdr:colOff>150574</xdr:colOff>
      <xdr:row>28</xdr:row>
      <xdr:rowOff>19503</xdr:rowOff>
    </xdr:from>
    <xdr:to>
      <xdr:col>5</xdr:col>
      <xdr:colOff>1933497</xdr:colOff>
      <xdr:row>29</xdr:row>
      <xdr:rowOff>126311</xdr:rowOff>
    </xdr:to>
    <xdr:pic>
      <xdr:nvPicPr>
        <xdr:cNvPr id="19" name="Picture 18">
          <a:extLst>
            <a:ext uri="{FF2B5EF4-FFF2-40B4-BE49-F238E27FC236}">
              <a16:creationId xmlns:a16="http://schemas.microsoft.com/office/drawing/2014/main" id="{045098C8-1A12-4361-B919-BDED5131FB71}"/>
            </a:ext>
          </a:extLst>
        </xdr:cNvPr>
        <xdr:cNvPicPr>
          <a:picLocks noChangeAspect="1"/>
        </xdr:cNvPicPr>
      </xdr:nvPicPr>
      <xdr:blipFill>
        <a:blip xmlns:r="http://schemas.openxmlformats.org/officeDocument/2006/relationships" r:embed="rId18"/>
        <a:stretch>
          <a:fillRect/>
        </a:stretch>
      </xdr:blipFill>
      <xdr:spPr>
        <a:xfrm>
          <a:off x="10278824" y="30366153"/>
          <a:ext cx="1789273" cy="1770508"/>
        </a:xfrm>
        <a:prstGeom prst="rect">
          <a:avLst/>
        </a:prstGeom>
      </xdr:spPr>
    </xdr:pic>
    <xdr:clientData/>
  </xdr:twoCellAnchor>
  <xdr:twoCellAnchor editAs="oneCell">
    <xdr:from>
      <xdr:col>5</xdr:col>
      <xdr:colOff>498367</xdr:colOff>
      <xdr:row>29</xdr:row>
      <xdr:rowOff>125408</xdr:rowOff>
    </xdr:from>
    <xdr:to>
      <xdr:col>5</xdr:col>
      <xdr:colOff>2009543</xdr:colOff>
      <xdr:row>29</xdr:row>
      <xdr:rowOff>1498094</xdr:rowOff>
    </xdr:to>
    <xdr:pic>
      <xdr:nvPicPr>
        <xdr:cNvPr id="20" name="Picture 19">
          <a:extLst>
            <a:ext uri="{FF2B5EF4-FFF2-40B4-BE49-F238E27FC236}">
              <a16:creationId xmlns:a16="http://schemas.microsoft.com/office/drawing/2014/main" id="{3EA6EE6C-925E-4091-94A4-B0A0E4E4EDEA}"/>
            </a:ext>
          </a:extLst>
        </xdr:cNvPr>
        <xdr:cNvPicPr>
          <a:picLocks noChangeAspect="1"/>
        </xdr:cNvPicPr>
      </xdr:nvPicPr>
      <xdr:blipFill>
        <a:blip xmlns:r="http://schemas.openxmlformats.org/officeDocument/2006/relationships" r:embed="rId19"/>
        <a:stretch>
          <a:fillRect/>
        </a:stretch>
      </xdr:blipFill>
      <xdr:spPr>
        <a:xfrm>
          <a:off x="10626617" y="32142108"/>
          <a:ext cx="1511176" cy="1372686"/>
        </a:xfrm>
        <a:prstGeom prst="rect">
          <a:avLst/>
        </a:prstGeom>
      </xdr:spPr>
    </xdr:pic>
    <xdr:clientData/>
  </xdr:twoCellAnchor>
  <xdr:twoCellAnchor editAs="oneCell">
    <xdr:from>
      <xdr:col>5</xdr:col>
      <xdr:colOff>372951</xdr:colOff>
      <xdr:row>30</xdr:row>
      <xdr:rowOff>50799</xdr:rowOff>
    </xdr:from>
    <xdr:to>
      <xdr:col>5</xdr:col>
      <xdr:colOff>1516410</xdr:colOff>
      <xdr:row>31</xdr:row>
      <xdr:rowOff>73559</xdr:rowOff>
    </xdr:to>
    <xdr:pic>
      <xdr:nvPicPr>
        <xdr:cNvPr id="21" name="Picture 20">
          <a:extLst>
            <a:ext uri="{FF2B5EF4-FFF2-40B4-BE49-F238E27FC236}">
              <a16:creationId xmlns:a16="http://schemas.microsoft.com/office/drawing/2014/main" id="{1D94B6EF-AA7B-4E05-9091-3B35D906D132}"/>
            </a:ext>
          </a:extLst>
        </xdr:cNvPr>
        <xdr:cNvPicPr>
          <a:picLocks noChangeAspect="1"/>
        </xdr:cNvPicPr>
      </xdr:nvPicPr>
      <xdr:blipFill>
        <a:blip xmlns:r="http://schemas.openxmlformats.org/officeDocument/2006/relationships" r:embed="rId20"/>
        <a:stretch>
          <a:fillRect/>
        </a:stretch>
      </xdr:blipFill>
      <xdr:spPr>
        <a:xfrm>
          <a:off x="10501201" y="33591499"/>
          <a:ext cx="1137109" cy="1546760"/>
        </a:xfrm>
        <a:prstGeom prst="rect">
          <a:avLst/>
        </a:prstGeom>
      </xdr:spPr>
    </xdr:pic>
    <xdr:clientData/>
  </xdr:twoCellAnchor>
  <xdr:twoCellAnchor editAs="oneCell">
    <xdr:from>
      <xdr:col>5</xdr:col>
      <xdr:colOff>361372</xdr:colOff>
      <xdr:row>31</xdr:row>
      <xdr:rowOff>80890</xdr:rowOff>
    </xdr:from>
    <xdr:to>
      <xdr:col>5</xdr:col>
      <xdr:colOff>1277743</xdr:colOff>
      <xdr:row>31</xdr:row>
      <xdr:rowOff>1427368</xdr:rowOff>
    </xdr:to>
    <xdr:pic>
      <xdr:nvPicPr>
        <xdr:cNvPr id="22" name="Picture 21">
          <a:extLst>
            <a:ext uri="{FF2B5EF4-FFF2-40B4-BE49-F238E27FC236}">
              <a16:creationId xmlns:a16="http://schemas.microsoft.com/office/drawing/2014/main" id="{2506BA53-7483-4401-930A-1E00B4FE8E24}"/>
            </a:ext>
          </a:extLst>
        </xdr:cNvPr>
        <xdr:cNvPicPr>
          <a:picLocks noChangeAspect="1"/>
        </xdr:cNvPicPr>
      </xdr:nvPicPr>
      <xdr:blipFill>
        <a:blip xmlns:r="http://schemas.openxmlformats.org/officeDocument/2006/relationships" r:embed="rId21"/>
        <a:stretch>
          <a:fillRect/>
        </a:stretch>
      </xdr:blipFill>
      <xdr:spPr>
        <a:xfrm>
          <a:off x="10489622" y="35145590"/>
          <a:ext cx="916371" cy="1346478"/>
        </a:xfrm>
        <a:prstGeom prst="rect">
          <a:avLst/>
        </a:prstGeom>
      </xdr:spPr>
    </xdr:pic>
    <xdr:clientData/>
  </xdr:twoCellAnchor>
  <xdr:twoCellAnchor editAs="oneCell">
    <xdr:from>
      <xdr:col>5</xdr:col>
      <xdr:colOff>210141</xdr:colOff>
      <xdr:row>12</xdr:row>
      <xdr:rowOff>86380</xdr:rowOff>
    </xdr:from>
    <xdr:to>
      <xdr:col>5</xdr:col>
      <xdr:colOff>1797064</xdr:colOff>
      <xdr:row>12</xdr:row>
      <xdr:rowOff>1371588</xdr:rowOff>
    </xdr:to>
    <xdr:pic>
      <xdr:nvPicPr>
        <xdr:cNvPr id="23" name="Picture 22">
          <a:extLst>
            <a:ext uri="{FF2B5EF4-FFF2-40B4-BE49-F238E27FC236}">
              <a16:creationId xmlns:a16="http://schemas.microsoft.com/office/drawing/2014/main" id="{364E322E-3649-4344-A0CE-49996FA071EA}"/>
            </a:ext>
          </a:extLst>
        </xdr:cNvPr>
        <xdr:cNvPicPr>
          <a:picLocks noChangeAspect="1"/>
        </xdr:cNvPicPr>
      </xdr:nvPicPr>
      <xdr:blipFill>
        <a:blip xmlns:r="http://schemas.openxmlformats.org/officeDocument/2006/relationships" r:embed="rId22"/>
        <a:stretch>
          <a:fillRect/>
        </a:stretch>
      </xdr:blipFill>
      <xdr:spPr>
        <a:xfrm>
          <a:off x="10338391" y="6290330"/>
          <a:ext cx="1586923" cy="1285208"/>
        </a:xfrm>
        <a:prstGeom prst="rect">
          <a:avLst/>
        </a:prstGeom>
      </xdr:spPr>
    </xdr:pic>
    <xdr:clientData/>
  </xdr:twoCellAnchor>
  <xdr:twoCellAnchor editAs="oneCell">
    <xdr:from>
      <xdr:col>5</xdr:col>
      <xdr:colOff>518912</xdr:colOff>
      <xdr:row>24</xdr:row>
      <xdr:rowOff>46252</xdr:rowOff>
    </xdr:from>
    <xdr:to>
      <xdr:col>5</xdr:col>
      <xdr:colOff>1854721</xdr:colOff>
      <xdr:row>24</xdr:row>
      <xdr:rowOff>1515265</xdr:rowOff>
    </xdr:to>
    <xdr:pic>
      <xdr:nvPicPr>
        <xdr:cNvPr id="24" name="Picture 23">
          <a:extLst>
            <a:ext uri="{FF2B5EF4-FFF2-40B4-BE49-F238E27FC236}">
              <a16:creationId xmlns:a16="http://schemas.microsoft.com/office/drawing/2014/main" id="{27043E0B-FDCC-42DD-BB26-A080E936EA08}"/>
            </a:ext>
          </a:extLst>
        </xdr:cNvPr>
        <xdr:cNvPicPr>
          <a:picLocks noChangeAspect="1"/>
        </xdr:cNvPicPr>
      </xdr:nvPicPr>
      <xdr:blipFill>
        <a:blip xmlns:r="http://schemas.openxmlformats.org/officeDocument/2006/relationships" r:embed="rId23"/>
        <a:stretch>
          <a:fillRect/>
        </a:stretch>
      </xdr:blipFill>
      <xdr:spPr>
        <a:xfrm>
          <a:off x="10647162" y="24296902"/>
          <a:ext cx="1335809" cy="1469013"/>
        </a:xfrm>
        <a:prstGeom prst="rect">
          <a:avLst/>
        </a:prstGeom>
      </xdr:spPr>
    </xdr:pic>
    <xdr:clientData/>
  </xdr:twoCellAnchor>
  <xdr:twoCellAnchor editAs="oneCell">
    <xdr:from>
      <xdr:col>5</xdr:col>
      <xdr:colOff>139391</xdr:colOff>
      <xdr:row>9</xdr:row>
      <xdr:rowOff>522713</xdr:rowOff>
    </xdr:from>
    <xdr:to>
      <xdr:col>5</xdr:col>
      <xdr:colOff>1695915</xdr:colOff>
      <xdr:row>9</xdr:row>
      <xdr:rowOff>982874</xdr:rowOff>
    </xdr:to>
    <xdr:pic>
      <xdr:nvPicPr>
        <xdr:cNvPr id="25" name="Picture 24">
          <a:extLst>
            <a:ext uri="{FF2B5EF4-FFF2-40B4-BE49-F238E27FC236}">
              <a16:creationId xmlns:a16="http://schemas.microsoft.com/office/drawing/2014/main" id="{B814F850-2FE1-47AA-8AFD-5FEA04CC2EE8}"/>
            </a:ext>
          </a:extLst>
        </xdr:cNvPr>
        <xdr:cNvPicPr>
          <a:picLocks noChangeAspect="1"/>
        </xdr:cNvPicPr>
      </xdr:nvPicPr>
      <xdr:blipFill>
        <a:blip xmlns:r="http://schemas.openxmlformats.org/officeDocument/2006/relationships" r:embed="rId24"/>
        <a:stretch>
          <a:fillRect/>
        </a:stretch>
      </xdr:blipFill>
      <xdr:spPr>
        <a:xfrm>
          <a:off x="10267641" y="3196063"/>
          <a:ext cx="1556524" cy="460161"/>
        </a:xfrm>
        <a:prstGeom prst="rect">
          <a:avLst/>
        </a:prstGeom>
      </xdr:spPr>
    </xdr:pic>
    <xdr:clientData/>
  </xdr:twoCellAnchor>
  <xdr:oneCellAnchor>
    <xdr:from>
      <xdr:col>5</xdr:col>
      <xdr:colOff>201300</xdr:colOff>
      <xdr:row>32</xdr:row>
      <xdr:rowOff>38707</xdr:rowOff>
    </xdr:from>
    <xdr:ext cx="1668853" cy="1306112"/>
    <xdr:pic>
      <xdr:nvPicPr>
        <xdr:cNvPr id="26" name="Picture 25">
          <a:extLst>
            <a:ext uri="{FF2B5EF4-FFF2-40B4-BE49-F238E27FC236}">
              <a16:creationId xmlns:a16="http://schemas.microsoft.com/office/drawing/2014/main" id="{635C58D9-5E3D-442F-B7C9-34D261F7FC61}"/>
            </a:ext>
          </a:extLst>
        </xdr:cNvPr>
        <xdr:cNvPicPr>
          <a:picLocks noChangeAspect="1"/>
        </xdr:cNvPicPr>
      </xdr:nvPicPr>
      <xdr:blipFill>
        <a:blip xmlns:r="http://schemas.openxmlformats.org/officeDocument/2006/relationships" r:embed="rId25"/>
        <a:stretch>
          <a:fillRect/>
        </a:stretch>
      </xdr:blipFill>
      <xdr:spPr>
        <a:xfrm>
          <a:off x="10329550" y="36627407"/>
          <a:ext cx="1668853" cy="1306112"/>
        </a:xfrm>
        <a:prstGeom prst="rect">
          <a:avLst/>
        </a:prstGeom>
      </xdr:spPr>
    </xdr:pic>
    <xdr:clientData/>
  </xdr:oneCellAnchor>
  <xdr:twoCellAnchor editAs="oneCell">
    <xdr:from>
      <xdr:col>5</xdr:col>
      <xdr:colOff>131885</xdr:colOff>
      <xdr:row>33</xdr:row>
      <xdr:rowOff>256442</xdr:rowOff>
    </xdr:from>
    <xdr:to>
      <xdr:col>5</xdr:col>
      <xdr:colOff>2111802</xdr:colOff>
      <xdr:row>33</xdr:row>
      <xdr:rowOff>1370669</xdr:rowOff>
    </xdr:to>
    <xdr:pic>
      <xdr:nvPicPr>
        <xdr:cNvPr id="27" name="Picture 26">
          <a:extLst>
            <a:ext uri="{FF2B5EF4-FFF2-40B4-BE49-F238E27FC236}">
              <a16:creationId xmlns:a16="http://schemas.microsoft.com/office/drawing/2014/main" id="{EBEC6767-F948-43E1-8BF8-8935F61FC899}"/>
            </a:ext>
          </a:extLst>
        </xdr:cNvPr>
        <xdr:cNvPicPr>
          <a:picLocks noChangeAspect="1"/>
        </xdr:cNvPicPr>
      </xdr:nvPicPr>
      <xdr:blipFill>
        <a:blip xmlns:r="http://schemas.openxmlformats.org/officeDocument/2006/relationships" r:embed="rId26"/>
        <a:stretch>
          <a:fillRect/>
        </a:stretch>
      </xdr:blipFill>
      <xdr:spPr>
        <a:xfrm>
          <a:off x="10260135" y="38369142"/>
          <a:ext cx="1979917" cy="1114227"/>
        </a:xfrm>
        <a:prstGeom prst="rect">
          <a:avLst/>
        </a:prstGeom>
      </xdr:spPr>
    </xdr:pic>
    <xdr:clientData/>
  </xdr:twoCellAnchor>
  <xdr:twoCellAnchor editAs="oneCell">
    <xdr:from>
      <xdr:col>5</xdr:col>
      <xdr:colOff>414626</xdr:colOff>
      <xdr:row>34</xdr:row>
      <xdr:rowOff>64603</xdr:rowOff>
    </xdr:from>
    <xdr:to>
      <xdr:col>5</xdr:col>
      <xdr:colOff>1591371</xdr:colOff>
      <xdr:row>34</xdr:row>
      <xdr:rowOff>1393640</xdr:rowOff>
    </xdr:to>
    <xdr:pic>
      <xdr:nvPicPr>
        <xdr:cNvPr id="28" name="Picture 27">
          <a:extLst>
            <a:ext uri="{FF2B5EF4-FFF2-40B4-BE49-F238E27FC236}">
              <a16:creationId xmlns:a16="http://schemas.microsoft.com/office/drawing/2014/main" id="{5EA9A185-CE5C-418E-AD4F-F85753F6A9C0}"/>
            </a:ext>
          </a:extLst>
        </xdr:cNvPr>
        <xdr:cNvPicPr>
          <a:picLocks noChangeAspect="1"/>
        </xdr:cNvPicPr>
      </xdr:nvPicPr>
      <xdr:blipFill>
        <a:blip xmlns:r="http://schemas.openxmlformats.org/officeDocument/2006/relationships" r:embed="rId27"/>
        <a:stretch>
          <a:fillRect/>
        </a:stretch>
      </xdr:blipFill>
      <xdr:spPr>
        <a:xfrm>
          <a:off x="10542876" y="39701303"/>
          <a:ext cx="1176745" cy="1329037"/>
        </a:xfrm>
        <a:prstGeom prst="rect">
          <a:avLst/>
        </a:prstGeom>
      </xdr:spPr>
    </xdr:pic>
    <xdr:clientData/>
  </xdr:twoCellAnchor>
  <xdr:twoCellAnchor editAs="oneCell">
    <xdr:from>
      <xdr:col>5</xdr:col>
      <xdr:colOff>175723</xdr:colOff>
      <xdr:row>35</xdr:row>
      <xdr:rowOff>112872</xdr:rowOff>
    </xdr:from>
    <xdr:to>
      <xdr:col>5</xdr:col>
      <xdr:colOff>1916617</xdr:colOff>
      <xdr:row>35</xdr:row>
      <xdr:rowOff>1388398</xdr:rowOff>
    </xdr:to>
    <xdr:pic>
      <xdr:nvPicPr>
        <xdr:cNvPr id="29" name="Picture 28">
          <a:extLst>
            <a:ext uri="{FF2B5EF4-FFF2-40B4-BE49-F238E27FC236}">
              <a16:creationId xmlns:a16="http://schemas.microsoft.com/office/drawing/2014/main" id="{A6F47793-720F-4A3F-AAB7-55AD17282113}"/>
            </a:ext>
          </a:extLst>
        </xdr:cNvPr>
        <xdr:cNvPicPr>
          <a:picLocks noChangeAspect="1"/>
        </xdr:cNvPicPr>
      </xdr:nvPicPr>
      <xdr:blipFill>
        <a:blip xmlns:r="http://schemas.openxmlformats.org/officeDocument/2006/relationships" r:embed="rId28"/>
        <a:stretch>
          <a:fillRect/>
        </a:stretch>
      </xdr:blipFill>
      <xdr:spPr>
        <a:xfrm>
          <a:off x="10303973" y="41273572"/>
          <a:ext cx="1740894" cy="1275526"/>
        </a:xfrm>
        <a:prstGeom prst="rect">
          <a:avLst/>
        </a:prstGeom>
      </xdr:spPr>
    </xdr:pic>
    <xdr:clientData/>
  </xdr:twoCellAnchor>
  <xdr:twoCellAnchor editAs="oneCell">
    <xdr:from>
      <xdr:col>5</xdr:col>
      <xdr:colOff>317176</xdr:colOff>
      <xdr:row>36</xdr:row>
      <xdr:rowOff>201707</xdr:rowOff>
    </xdr:from>
    <xdr:to>
      <xdr:col>5</xdr:col>
      <xdr:colOff>1951464</xdr:colOff>
      <xdr:row>36</xdr:row>
      <xdr:rowOff>1477233</xdr:rowOff>
    </xdr:to>
    <xdr:pic>
      <xdr:nvPicPr>
        <xdr:cNvPr id="30" name="Picture 29">
          <a:extLst>
            <a:ext uri="{FF2B5EF4-FFF2-40B4-BE49-F238E27FC236}">
              <a16:creationId xmlns:a16="http://schemas.microsoft.com/office/drawing/2014/main" id="{6579EA46-A259-4F96-9F02-AFDB8D74DC9A}"/>
            </a:ext>
          </a:extLst>
        </xdr:cNvPr>
        <xdr:cNvPicPr>
          <a:picLocks noChangeAspect="1"/>
        </xdr:cNvPicPr>
      </xdr:nvPicPr>
      <xdr:blipFill>
        <a:blip xmlns:r="http://schemas.openxmlformats.org/officeDocument/2006/relationships" r:embed="rId28"/>
        <a:stretch>
          <a:fillRect/>
        </a:stretch>
      </xdr:blipFill>
      <xdr:spPr>
        <a:xfrm>
          <a:off x="10445426" y="42886407"/>
          <a:ext cx="1634288" cy="1275526"/>
        </a:xfrm>
        <a:prstGeom prst="rect">
          <a:avLst/>
        </a:prstGeom>
      </xdr:spPr>
    </xdr:pic>
    <xdr:clientData/>
  </xdr:twoCellAnchor>
  <xdr:twoCellAnchor editAs="oneCell">
    <xdr:from>
      <xdr:col>5</xdr:col>
      <xdr:colOff>383454</xdr:colOff>
      <xdr:row>37</xdr:row>
      <xdr:rowOff>162845</xdr:rowOff>
    </xdr:from>
    <xdr:to>
      <xdr:col>5</xdr:col>
      <xdr:colOff>1788842</xdr:colOff>
      <xdr:row>37</xdr:row>
      <xdr:rowOff>1628605</xdr:rowOff>
    </xdr:to>
    <xdr:pic>
      <xdr:nvPicPr>
        <xdr:cNvPr id="31" name="Picture 30">
          <a:extLst>
            <a:ext uri="{FF2B5EF4-FFF2-40B4-BE49-F238E27FC236}">
              <a16:creationId xmlns:a16="http://schemas.microsoft.com/office/drawing/2014/main" id="{9F118752-254C-4DA5-B1E9-73AE8E5C4612}"/>
            </a:ext>
          </a:extLst>
        </xdr:cNvPr>
        <xdr:cNvPicPr>
          <a:picLocks noChangeAspect="1"/>
        </xdr:cNvPicPr>
      </xdr:nvPicPr>
      <xdr:blipFill>
        <a:blip xmlns:r="http://schemas.openxmlformats.org/officeDocument/2006/relationships" r:embed="rId29"/>
        <a:stretch>
          <a:fillRect/>
        </a:stretch>
      </xdr:blipFill>
      <xdr:spPr>
        <a:xfrm>
          <a:off x="10511704" y="44371545"/>
          <a:ext cx="1405388" cy="1465760"/>
        </a:xfrm>
        <a:prstGeom prst="rect">
          <a:avLst/>
        </a:prstGeom>
      </xdr:spPr>
    </xdr:pic>
    <xdr:clientData/>
  </xdr:twoCellAnchor>
  <xdr:oneCellAnchor>
    <xdr:from>
      <xdr:col>5</xdr:col>
      <xdr:colOff>596590</xdr:colOff>
      <xdr:row>42</xdr:row>
      <xdr:rowOff>122658</xdr:rowOff>
    </xdr:from>
    <xdr:ext cx="1268422" cy="853074"/>
    <xdr:pic>
      <xdr:nvPicPr>
        <xdr:cNvPr id="32" name="Picture 1">
          <a:extLst>
            <a:ext uri="{FF2B5EF4-FFF2-40B4-BE49-F238E27FC236}">
              <a16:creationId xmlns:a16="http://schemas.microsoft.com/office/drawing/2014/main" id="{94922361-043A-4A10-B76C-E64C03FE3997}"/>
            </a:ext>
          </a:extLst>
        </xdr:cNvPr>
        <xdr:cNvPicPr>
          <a:picLocks noChangeAspect="1"/>
        </xdr:cNvPicPr>
      </xdr:nvPicPr>
      <xdr:blipFill>
        <a:blip xmlns:r="http://schemas.openxmlformats.org/officeDocument/2006/relationships" r:embed="rId30"/>
        <a:stretch>
          <a:fillRect/>
        </a:stretch>
      </xdr:blipFill>
      <xdr:spPr>
        <a:xfrm>
          <a:off x="10724840" y="49646308"/>
          <a:ext cx="1268422" cy="853074"/>
        </a:xfrm>
        <a:prstGeom prst="rect">
          <a:avLst/>
        </a:prstGeom>
        <a:noFill/>
        <a:ln cap="flat">
          <a:noFill/>
        </a:ln>
      </xdr:spPr>
    </xdr:pic>
    <xdr:clientData/>
  </xdr:oneCellAnchor>
  <xdr:oneCellAnchor>
    <xdr:from>
      <xdr:col>5</xdr:col>
      <xdr:colOff>548733</xdr:colOff>
      <xdr:row>50</xdr:row>
      <xdr:rowOff>111127</xdr:rowOff>
    </xdr:from>
    <xdr:ext cx="1198019" cy="1117597"/>
    <xdr:pic>
      <xdr:nvPicPr>
        <xdr:cNvPr id="33" name="Picture 3">
          <a:extLst>
            <a:ext uri="{FF2B5EF4-FFF2-40B4-BE49-F238E27FC236}">
              <a16:creationId xmlns:a16="http://schemas.microsoft.com/office/drawing/2014/main" id="{95F09C16-2B8E-4800-A0F7-6CD307A28B6A}"/>
            </a:ext>
          </a:extLst>
        </xdr:cNvPr>
        <xdr:cNvPicPr>
          <a:picLocks noChangeAspect="1"/>
        </xdr:cNvPicPr>
      </xdr:nvPicPr>
      <xdr:blipFill>
        <a:blip xmlns:r="http://schemas.openxmlformats.org/officeDocument/2006/relationships" r:embed="rId31"/>
        <a:stretch>
          <a:fillRect/>
        </a:stretch>
      </xdr:blipFill>
      <xdr:spPr>
        <a:xfrm>
          <a:off x="10676983" y="58493027"/>
          <a:ext cx="1198019" cy="1117597"/>
        </a:xfrm>
        <a:prstGeom prst="rect">
          <a:avLst/>
        </a:prstGeom>
        <a:noFill/>
        <a:ln cap="flat">
          <a:noFill/>
        </a:ln>
      </xdr:spPr>
    </xdr:pic>
    <xdr:clientData/>
  </xdr:oneCellAnchor>
  <xdr:oneCellAnchor>
    <xdr:from>
      <xdr:col>5</xdr:col>
      <xdr:colOff>390482</xdr:colOff>
      <xdr:row>46</xdr:row>
      <xdr:rowOff>115043</xdr:rowOff>
    </xdr:from>
    <xdr:ext cx="1424298" cy="930383"/>
    <xdr:pic>
      <xdr:nvPicPr>
        <xdr:cNvPr id="34" name="Picture 4">
          <a:extLst>
            <a:ext uri="{FF2B5EF4-FFF2-40B4-BE49-F238E27FC236}">
              <a16:creationId xmlns:a16="http://schemas.microsoft.com/office/drawing/2014/main" id="{7AE945D8-3CED-45D6-82E1-A59F1AB83F29}"/>
            </a:ext>
          </a:extLst>
        </xdr:cNvPr>
        <xdr:cNvPicPr>
          <a:picLocks noChangeAspect="1"/>
        </xdr:cNvPicPr>
      </xdr:nvPicPr>
      <xdr:blipFill>
        <a:blip xmlns:r="http://schemas.openxmlformats.org/officeDocument/2006/relationships" r:embed="rId32"/>
        <a:stretch>
          <a:fillRect/>
        </a:stretch>
      </xdr:blipFill>
      <xdr:spPr>
        <a:xfrm>
          <a:off x="10518732" y="53632843"/>
          <a:ext cx="1424298" cy="930383"/>
        </a:xfrm>
        <a:prstGeom prst="rect">
          <a:avLst/>
        </a:prstGeom>
        <a:noFill/>
        <a:ln cap="flat">
          <a:noFill/>
        </a:ln>
      </xdr:spPr>
    </xdr:pic>
    <xdr:clientData/>
  </xdr:oneCellAnchor>
  <xdr:oneCellAnchor>
    <xdr:from>
      <xdr:col>5</xdr:col>
      <xdr:colOff>330659</xdr:colOff>
      <xdr:row>44</xdr:row>
      <xdr:rowOff>60504</xdr:rowOff>
    </xdr:from>
    <xdr:ext cx="1585956" cy="533820"/>
    <xdr:pic>
      <xdr:nvPicPr>
        <xdr:cNvPr id="35" name="Picture 5">
          <a:extLst>
            <a:ext uri="{FF2B5EF4-FFF2-40B4-BE49-F238E27FC236}">
              <a16:creationId xmlns:a16="http://schemas.microsoft.com/office/drawing/2014/main" id="{AC91E49D-4209-4B93-ABFA-FF4D2D0840CF}"/>
            </a:ext>
          </a:extLst>
        </xdr:cNvPr>
        <xdr:cNvPicPr>
          <a:picLocks noChangeAspect="1"/>
        </xdr:cNvPicPr>
      </xdr:nvPicPr>
      <xdr:blipFill>
        <a:blip xmlns:r="http://schemas.openxmlformats.org/officeDocument/2006/relationships" r:embed="rId33"/>
        <a:stretch>
          <a:fillRect/>
        </a:stretch>
      </xdr:blipFill>
      <xdr:spPr>
        <a:xfrm>
          <a:off x="10458909" y="51952704"/>
          <a:ext cx="1585956" cy="533820"/>
        </a:xfrm>
        <a:prstGeom prst="rect">
          <a:avLst/>
        </a:prstGeom>
        <a:noFill/>
        <a:ln cap="flat">
          <a:noFill/>
        </a:ln>
      </xdr:spPr>
    </xdr:pic>
    <xdr:clientData/>
  </xdr:oneCellAnchor>
  <xdr:oneCellAnchor>
    <xdr:from>
      <xdr:col>5</xdr:col>
      <xdr:colOff>581351</xdr:colOff>
      <xdr:row>52</xdr:row>
      <xdr:rowOff>156392</xdr:rowOff>
    </xdr:from>
    <xdr:ext cx="1028700" cy="981014"/>
    <xdr:pic>
      <xdr:nvPicPr>
        <xdr:cNvPr id="36" name="Picture 9">
          <a:extLst>
            <a:ext uri="{FF2B5EF4-FFF2-40B4-BE49-F238E27FC236}">
              <a16:creationId xmlns:a16="http://schemas.microsoft.com/office/drawing/2014/main" id="{99972855-1AFD-4538-BFBA-1C3A93FA02A4}"/>
            </a:ext>
          </a:extLst>
        </xdr:cNvPr>
        <xdr:cNvPicPr>
          <a:picLocks noChangeAspect="1"/>
        </xdr:cNvPicPr>
      </xdr:nvPicPr>
      <xdr:blipFill>
        <a:blip xmlns:r="http://schemas.openxmlformats.org/officeDocument/2006/relationships" r:embed="rId34"/>
        <a:stretch>
          <a:fillRect/>
        </a:stretch>
      </xdr:blipFill>
      <xdr:spPr>
        <a:xfrm>
          <a:off x="10709601" y="61148142"/>
          <a:ext cx="1028700" cy="981014"/>
        </a:xfrm>
        <a:prstGeom prst="rect">
          <a:avLst/>
        </a:prstGeom>
        <a:noFill/>
        <a:ln cap="flat">
          <a:noFill/>
        </a:ln>
      </xdr:spPr>
    </xdr:pic>
    <xdr:clientData/>
  </xdr:oneCellAnchor>
  <xdr:oneCellAnchor>
    <xdr:from>
      <xdr:col>5</xdr:col>
      <xdr:colOff>519653</xdr:colOff>
      <xdr:row>48</xdr:row>
      <xdr:rowOff>226496</xdr:rowOff>
    </xdr:from>
    <xdr:ext cx="990596" cy="906975"/>
    <xdr:pic>
      <xdr:nvPicPr>
        <xdr:cNvPr id="37" name="Picture 12">
          <a:extLst>
            <a:ext uri="{FF2B5EF4-FFF2-40B4-BE49-F238E27FC236}">
              <a16:creationId xmlns:a16="http://schemas.microsoft.com/office/drawing/2014/main" id="{6204DDCD-BFD3-4B7C-8E6C-AB1C116BD082}"/>
            </a:ext>
          </a:extLst>
        </xdr:cNvPr>
        <xdr:cNvPicPr>
          <a:picLocks noChangeAspect="1"/>
        </xdr:cNvPicPr>
      </xdr:nvPicPr>
      <xdr:blipFill>
        <a:blip xmlns:r="http://schemas.openxmlformats.org/officeDocument/2006/relationships" r:embed="rId35"/>
        <a:stretch>
          <a:fillRect/>
        </a:stretch>
      </xdr:blipFill>
      <xdr:spPr>
        <a:xfrm>
          <a:off x="10647903" y="56087446"/>
          <a:ext cx="990596" cy="906975"/>
        </a:xfrm>
        <a:prstGeom prst="rect">
          <a:avLst/>
        </a:prstGeom>
        <a:noFill/>
        <a:ln cap="flat">
          <a:noFill/>
        </a:ln>
      </xdr:spPr>
    </xdr:pic>
    <xdr:clientData/>
  </xdr:oneCellAnchor>
  <xdr:oneCellAnchor>
    <xdr:from>
      <xdr:col>5</xdr:col>
      <xdr:colOff>622708</xdr:colOff>
      <xdr:row>47</xdr:row>
      <xdr:rowOff>42931</xdr:rowOff>
    </xdr:from>
    <xdr:ext cx="1066803" cy="1012441"/>
    <xdr:pic>
      <xdr:nvPicPr>
        <xdr:cNvPr id="38" name="Picture 15">
          <a:extLst>
            <a:ext uri="{FF2B5EF4-FFF2-40B4-BE49-F238E27FC236}">
              <a16:creationId xmlns:a16="http://schemas.microsoft.com/office/drawing/2014/main" id="{887EE290-2C93-4757-8D3F-278E38CAD9D8}"/>
            </a:ext>
          </a:extLst>
        </xdr:cNvPr>
        <xdr:cNvPicPr>
          <a:picLocks noChangeAspect="1"/>
        </xdr:cNvPicPr>
      </xdr:nvPicPr>
      <xdr:blipFill>
        <a:blip xmlns:r="http://schemas.openxmlformats.org/officeDocument/2006/relationships" r:embed="rId36"/>
        <a:srcRect/>
        <a:stretch>
          <a:fillRect/>
        </a:stretch>
      </xdr:blipFill>
      <xdr:spPr>
        <a:xfrm>
          <a:off x="10750958" y="54760881"/>
          <a:ext cx="1066803" cy="1012441"/>
        </a:xfrm>
        <a:prstGeom prst="rect">
          <a:avLst/>
        </a:prstGeom>
        <a:noFill/>
        <a:ln cap="flat">
          <a:noFill/>
        </a:ln>
      </xdr:spPr>
    </xdr:pic>
    <xdr:clientData/>
  </xdr:oneCellAnchor>
  <xdr:oneCellAnchor>
    <xdr:from>
      <xdr:col>5</xdr:col>
      <xdr:colOff>487680</xdr:colOff>
      <xdr:row>43</xdr:row>
      <xdr:rowOff>99428</xdr:rowOff>
    </xdr:from>
    <xdr:ext cx="1419221" cy="1077483"/>
    <xdr:pic>
      <xdr:nvPicPr>
        <xdr:cNvPr id="39" name="Picture 29">
          <a:extLst>
            <a:ext uri="{FF2B5EF4-FFF2-40B4-BE49-F238E27FC236}">
              <a16:creationId xmlns:a16="http://schemas.microsoft.com/office/drawing/2014/main" id="{664DBEBD-6AD3-4D9A-AC17-79CF69534C03}"/>
            </a:ext>
          </a:extLst>
        </xdr:cNvPr>
        <xdr:cNvPicPr>
          <a:picLocks noChangeAspect="1"/>
        </xdr:cNvPicPr>
      </xdr:nvPicPr>
      <xdr:blipFill>
        <a:blip xmlns:r="http://schemas.openxmlformats.org/officeDocument/2006/relationships" r:embed="rId37"/>
        <a:stretch>
          <a:fillRect/>
        </a:stretch>
      </xdr:blipFill>
      <xdr:spPr>
        <a:xfrm>
          <a:off x="10615930" y="50721628"/>
          <a:ext cx="1419221" cy="1077483"/>
        </a:xfrm>
        <a:prstGeom prst="rect">
          <a:avLst/>
        </a:prstGeom>
        <a:noFill/>
        <a:ln cap="flat">
          <a:noFill/>
        </a:ln>
      </xdr:spPr>
    </xdr:pic>
    <xdr:clientData/>
  </xdr:oneCellAnchor>
  <xdr:oneCellAnchor>
    <xdr:from>
      <xdr:col>5</xdr:col>
      <xdr:colOff>68654</xdr:colOff>
      <xdr:row>45</xdr:row>
      <xdr:rowOff>160763</xdr:rowOff>
    </xdr:from>
    <xdr:ext cx="1847846" cy="733425"/>
    <xdr:pic>
      <xdr:nvPicPr>
        <xdr:cNvPr id="40" name="Picture 1023">
          <a:extLst>
            <a:ext uri="{FF2B5EF4-FFF2-40B4-BE49-F238E27FC236}">
              <a16:creationId xmlns:a16="http://schemas.microsoft.com/office/drawing/2014/main" id="{BC9989C6-4542-4D6A-8FCD-583EA1ED5A8F}"/>
            </a:ext>
          </a:extLst>
        </xdr:cNvPr>
        <xdr:cNvPicPr>
          <a:picLocks noChangeAspect="1"/>
        </xdr:cNvPicPr>
      </xdr:nvPicPr>
      <xdr:blipFill>
        <a:blip xmlns:r="http://schemas.openxmlformats.org/officeDocument/2006/relationships" r:embed="rId38"/>
        <a:stretch>
          <a:fillRect/>
        </a:stretch>
      </xdr:blipFill>
      <xdr:spPr>
        <a:xfrm>
          <a:off x="10196904" y="52649863"/>
          <a:ext cx="1847846" cy="733425"/>
        </a:xfrm>
        <a:prstGeom prst="rect">
          <a:avLst/>
        </a:prstGeom>
        <a:noFill/>
        <a:ln cap="flat">
          <a:noFill/>
        </a:ln>
      </xdr:spPr>
    </xdr:pic>
    <xdr:clientData/>
  </xdr:oneCellAnchor>
  <xdr:oneCellAnchor>
    <xdr:from>
      <xdr:col>5</xdr:col>
      <xdr:colOff>611082</xdr:colOff>
      <xdr:row>59</xdr:row>
      <xdr:rowOff>62733</xdr:rowOff>
    </xdr:from>
    <xdr:ext cx="1027273" cy="1075622"/>
    <xdr:pic>
      <xdr:nvPicPr>
        <xdr:cNvPr id="41" name="Picture 1026">
          <a:extLst>
            <a:ext uri="{FF2B5EF4-FFF2-40B4-BE49-F238E27FC236}">
              <a16:creationId xmlns:a16="http://schemas.microsoft.com/office/drawing/2014/main" id="{3BB8BD39-7FB9-43AF-8A73-D942F48FC9FD}"/>
            </a:ext>
          </a:extLst>
        </xdr:cNvPr>
        <xdr:cNvPicPr>
          <a:picLocks noChangeAspect="1"/>
        </xdr:cNvPicPr>
      </xdr:nvPicPr>
      <xdr:blipFill>
        <a:blip xmlns:r="http://schemas.openxmlformats.org/officeDocument/2006/relationships" r:embed="rId39"/>
        <a:stretch>
          <a:fillRect/>
        </a:stretch>
      </xdr:blipFill>
      <xdr:spPr>
        <a:xfrm>
          <a:off x="10739332" y="69017383"/>
          <a:ext cx="1027273" cy="1075622"/>
        </a:xfrm>
        <a:prstGeom prst="rect">
          <a:avLst/>
        </a:prstGeom>
        <a:noFill/>
        <a:ln cap="flat">
          <a:noFill/>
        </a:ln>
      </xdr:spPr>
    </xdr:pic>
    <xdr:clientData/>
  </xdr:oneCellAnchor>
  <xdr:oneCellAnchor>
    <xdr:from>
      <xdr:col>5</xdr:col>
      <xdr:colOff>406097</xdr:colOff>
      <xdr:row>53</xdr:row>
      <xdr:rowOff>7616</xdr:rowOff>
    </xdr:from>
    <xdr:ext cx="1238253" cy="1207291"/>
    <xdr:pic>
      <xdr:nvPicPr>
        <xdr:cNvPr id="42" name="Picture 1027">
          <a:extLst>
            <a:ext uri="{FF2B5EF4-FFF2-40B4-BE49-F238E27FC236}">
              <a16:creationId xmlns:a16="http://schemas.microsoft.com/office/drawing/2014/main" id="{9D345762-21B3-4EDD-9C4E-EDA05B7A2121}"/>
            </a:ext>
          </a:extLst>
        </xdr:cNvPr>
        <xdr:cNvPicPr>
          <a:picLocks noChangeAspect="1"/>
        </xdr:cNvPicPr>
      </xdr:nvPicPr>
      <xdr:blipFill>
        <a:blip xmlns:r="http://schemas.openxmlformats.org/officeDocument/2006/relationships" r:embed="rId40"/>
        <a:stretch>
          <a:fillRect/>
        </a:stretch>
      </xdr:blipFill>
      <xdr:spPr>
        <a:xfrm>
          <a:off x="10534347" y="62155066"/>
          <a:ext cx="1238253" cy="1207291"/>
        </a:xfrm>
        <a:prstGeom prst="rect">
          <a:avLst/>
        </a:prstGeom>
        <a:noFill/>
        <a:ln cap="flat">
          <a:noFill/>
        </a:ln>
      </xdr:spPr>
    </xdr:pic>
    <xdr:clientData/>
  </xdr:oneCellAnchor>
  <xdr:oneCellAnchor>
    <xdr:from>
      <xdr:col>5</xdr:col>
      <xdr:colOff>308616</xdr:colOff>
      <xdr:row>56</xdr:row>
      <xdr:rowOff>149891</xdr:rowOff>
    </xdr:from>
    <xdr:ext cx="1514475" cy="789717"/>
    <xdr:pic>
      <xdr:nvPicPr>
        <xdr:cNvPr id="43" name="Picture 36">
          <a:extLst>
            <a:ext uri="{FF2B5EF4-FFF2-40B4-BE49-F238E27FC236}">
              <a16:creationId xmlns:a16="http://schemas.microsoft.com/office/drawing/2014/main" id="{FBD39DDE-AEEE-47A2-864D-41EFB9ADD5C0}"/>
            </a:ext>
          </a:extLst>
        </xdr:cNvPr>
        <xdr:cNvPicPr>
          <a:picLocks noChangeAspect="1"/>
        </xdr:cNvPicPr>
      </xdr:nvPicPr>
      <xdr:blipFill>
        <a:blip xmlns:r="http://schemas.openxmlformats.org/officeDocument/2006/relationships" r:embed="rId41"/>
        <a:stretch>
          <a:fillRect/>
        </a:stretch>
      </xdr:blipFill>
      <xdr:spPr>
        <a:xfrm>
          <a:off x="10436866" y="66266091"/>
          <a:ext cx="1514475" cy="789717"/>
        </a:xfrm>
        <a:prstGeom prst="rect">
          <a:avLst/>
        </a:prstGeom>
        <a:noFill/>
        <a:ln cap="flat">
          <a:noFill/>
        </a:ln>
      </xdr:spPr>
    </xdr:pic>
    <xdr:clientData/>
  </xdr:oneCellAnchor>
  <xdr:oneCellAnchor>
    <xdr:from>
      <xdr:col>5</xdr:col>
      <xdr:colOff>303220</xdr:colOff>
      <xdr:row>57</xdr:row>
      <xdr:rowOff>101225</xdr:rowOff>
    </xdr:from>
    <xdr:ext cx="1485621" cy="351793"/>
    <xdr:pic>
      <xdr:nvPicPr>
        <xdr:cNvPr id="44" name="Picture 38">
          <a:extLst>
            <a:ext uri="{FF2B5EF4-FFF2-40B4-BE49-F238E27FC236}">
              <a16:creationId xmlns:a16="http://schemas.microsoft.com/office/drawing/2014/main" id="{1F3F35C1-41CD-4887-B0BB-3AD3B0226F67}"/>
            </a:ext>
          </a:extLst>
        </xdr:cNvPr>
        <xdr:cNvPicPr>
          <a:picLocks noChangeAspect="1"/>
        </xdr:cNvPicPr>
      </xdr:nvPicPr>
      <xdr:blipFill>
        <a:blip xmlns:r="http://schemas.openxmlformats.org/officeDocument/2006/relationships" r:embed="rId42"/>
        <a:stretch>
          <a:fillRect/>
        </a:stretch>
      </xdr:blipFill>
      <xdr:spPr>
        <a:xfrm>
          <a:off x="10431470" y="67341375"/>
          <a:ext cx="1485621" cy="351793"/>
        </a:xfrm>
        <a:prstGeom prst="rect">
          <a:avLst/>
        </a:prstGeom>
        <a:noFill/>
        <a:ln cap="flat">
          <a:noFill/>
        </a:ln>
      </xdr:spPr>
    </xdr:pic>
    <xdr:clientData/>
  </xdr:oneCellAnchor>
  <xdr:oneCellAnchor>
    <xdr:from>
      <xdr:col>5</xdr:col>
      <xdr:colOff>371707</xdr:colOff>
      <xdr:row>58</xdr:row>
      <xdr:rowOff>302013</xdr:rowOff>
    </xdr:from>
    <xdr:ext cx="1475214" cy="814678"/>
    <xdr:pic>
      <xdr:nvPicPr>
        <xdr:cNvPr id="45" name="Picture 40">
          <a:extLst>
            <a:ext uri="{FF2B5EF4-FFF2-40B4-BE49-F238E27FC236}">
              <a16:creationId xmlns:a16="http://schemas.microsoft.com/office/drawing/2014/main" id="{AD2D23E3-D6D7-47F2-B0C3-EA037A21A562}"/>
            </a:ext>
          </a:extLst>
        </xdr:cNvPr>
        <xdr:cNvPicPr>
          <a:picLocks noChangeAspect="1"/>
        </xdr:cNvPicPr>
      </xdr:nvPicPr>
      <xdr:blipFill>
        <a:blip xmlns:r="http://schemas.openxmlformats.org/officeDocument/2006/relationships" r:embed="rId43"/>
        <a:stretch>
          <a:fillRect/>
        </a:stretch>
      </xdr:blipFill>
      <xdr:spPr>
        <a:xfrm>
          <a:off x="10499957" y="68094613"/>
          <a:ext cx="1475214" cy="814678"/>
        </a:xfrm>
        <a:prstGeom prst="rect">
          <a:avLst/>
        </a:prstGeom>
        <a:noFill/>
        <a:ln cap="flat">
          <a:noFill/>
        </a:ln>
      </xdr:spPr>
    </xdr:pic>
    <xdr:clientData/>
  </xdr:oneCellAnchor>
  <xdr:oneCellAnchor>
    <xdr:from>
      <xdr:col>5</xdr:col>
      <xdr:colOff>661908</xdr:colOff>
      <xdr:row>54</xdr:row>
      <xdr:rowOff>207803</xdr:rowOff>
    </xdr:from>
    <xdr:ext cx="819156" cy="1099538"/>
    <xdr:pic>
      <xdr:nvPicPr>
        <xdr:cNvPr id="46" name="Picture 7">
          <a:extLst>
            <a:ext uri="{FF2B5EF4-FFF2-40B4-BE49-F238E27FC236}">
              <a16:creationId xmlns:a16="http://schemas.microsoft.com/office/drawing/2014/main" id="{7089A31C-13D2-4384-87E6-91961DB9895B}"/>
            </a:ext>
          </a:extLst>
        </xdr:cNvPr>
        <xdr:cNvPicPr>
          <a:picLocks noChangeAspect="1"/>
        </xdr:cNvPicPr>
      </xdr:nvPicPr>
      <xdr:blipFill>
        <a:blip xmlns:r="http://schemas.openxmlformats.org/officeDocument/2006/relationships" r:embed="rId44"/>
        <a:stretch>
          <a:fillRect/>
        </a:stretch>
      </xdr:blipFill>
      <xdr:spPr>
        <a:xfrm>
          <a:off x="10790158" y="63625253"/>
          <a:ext cx="819156" cy="1099538"/>
        </a:xfrm>
        <a:prstGeom prst="rect">
          <a:avLst/>
        </a:prstGeom>
        <a:noFill/>
        <a:ln cap="flat">
          <a:noFill/>
        </a:ln>
      </xdr:spPr>
    </xdr:pic>
    <xdr:clientData/>
  </xdr:oneCellAnchor>
  <xdr:oneCellAnchor>
    <xdr:from>
      <xdr:col>5</xdr:col>
      <xdr:colOff>476253</xdr:colOff>
      <xdr:row>49</xdr:row>
      <xdr:rowOff>67093</xdr:rowOff>
    </xdr:from>
    <xdr:ext cx="1409895" cy="1162211"/>
    <xdr:pic>
      <xdr:nvPicPr>
        <xdr:cNvPr id="47" name="Picture 55">
          <a:extLst>
            <a:ext uri="{FF2B5EF4-FFF2-40B4-BE49-F238E27FC236}">
              <a16:creationId xmlns:a16="http://schemas.microsoft.com/office/drawing/2014/main" id="{B8263CAA-309C-427C-A08F-8121FA5CDD62}"/>
            </a:ext>
          </a:extLst>
        </xdr:cNvPr>
        <xdr:cNvPicPr>
          <a:picLocks noChangeAspect="1"/>
        </xdr:cNvPicPr>
      </xdr:nvPicPr>
      <xdr:blipFill>
        <a:blip xmlns:r="http://schemas.openxmlformats.org/officeDocument/2006/relationships" r:embed="rId45"/>
        <a:stretch>
          <a:fillRect/>
        </a:stretch>
      </xdr:blipFill>
      <xdr:spPr>
        <a:xfrm>
          <a:off x="10604503" y="57121843"/>
          <a:ext cx="1409895" cy="1162211"/>
        </a:xfrm>
        <a:prstGeom prst="rect">
          <a:avLst/>
        </a:prstGeom>
        <a:noFill/>
        <a:ln cap="flat">
          <a:noFill/>
        </a:ln>
      </xdr:spPr>
    </xdr:pic>
    <xdr:clientData/>
  </xdr:oneCellAnchor>
  <xdr:oneCellAnchor>
    <xdr:from>
      <xdr:col>5</xdr:col>
      <xdr:colOff>471016</xdr:colOff>
      <xdr:row>41</xdr:row>
      <xdr:rowOff>114300</xdr:rowOff>
    </xdr:from>
    <xdr:ext cx="1259746" cy="503255"/>
    <xdr:pic>
      <xdr:nvPicPr>
        <xdr:cNvPr id="48" name="Picture 57">
          <a:extLst>
            <a:ext uri="{FF2B5EF4-FFF2-40B4-BE49-F238E27FC236}">
              <a16:creationId xmlns:a16="http://schemas.microsoft.com/office/drawing/2014/main" id="{662885E8-FEC2-4BD1-8F0A-DBE91CD4764E}"/>
            </a:ext>
          </a:extLst>
        </xdr:cNvPr>
        <xdr:cNvPicPr>
          <a:picLocks noChangeAspect="1"/>
        </xdr:cNvPicPr>
      </xdr:nvPicPr>
      <xdr:blipFill>
        <a:blip xmlns:r="http://schemas.openxmlformats.org/officeDocument/2006/relationships" r:embed="rId46"/>
        <a:stretch>
          <a:fillRect/>
        </a:stretch>
      </xdr:blipFill>
      <xdr:spPr>
        <a:xfrm>
          <a:off x="10599266" y="48621950"/>
          <a:ext cx="1259746" cy="503255"/>
        </a:xfrm>
        <a:prstGeom prst="rect">
          <a:avLst/>
        </a:prstGeom>
        <a:noFill/>
        <a:ln cap="flat">
          <a:noFill/>
        </a:ln>
      </xdr:spPr>
    </xdr:pic>
    <xdr:clientData/>
  </xdr:oneCellAnchor>
  <xdr:oneCellAnchor>
    <xdr:from>
      <xdr:col>5</xdr:col>
      <xdr:colOff>294005</xdr:colOff>
      <xdr:row>39</xdr:row>
      <xdr:rowOff>103499</xdr:rowOff>
    </xdr:from>
    <xdr:ext cx="1657458" cy="482656"/>
    <xdr:pic>
      <xdr:nvPicPr>
        <xdr:cNvPr id="49" name="Picture 38">
          <a:extLst>
            <a:ext uri="{FF2B5EF4-FFF2-40B4-BE49-F238E27FC236}">
              <a16:creationId xmlns:a16="http://schemas.microsoft.com/office/drawing/2014/main" id="{1BE2CD64-7478-47C1-AA1D-013A31D32324}"/>
            </a:ext>
          </a:extLst>
        </xdr:cNvPr>
        <xdr:cNvPicPr>
          <a:picLocks noChangeAspect="1"/>
        </xdr:cNvPicPr>
      </xdr:nvPicPr>
      <xdr:blipFill>
        <a:blip xmlns:r="http://schemas.openxmlformats.org/officeDocument/2006/relationships" r:embed="rId47"/>
        <a:stretch>
          <a:fillRect/>
        </a:stretch>
      </xdr:blipFill>
      <xdr:spPr>
        <a:xfrm>
          <a:off x="10422255" y="46890299"/>
          <a:ext cx="1657458" cy="482656"/>
        </a:xfrm>
        <a:prstGeom prst="rect">
          <a:avLst/>
        </a:prstGeom>
        <a:noFill/>
        <a:ln cap="flat">
          <a:noFill/>
        </a:ln>
      </xdr:spPr>
    </xdr:pic>
    <xdr:clientData/>
  </xdr:oneCellAnchor>
  <xdr:oneCellAnchor>
    <xdr:from>
      <xdr:col>5</xdr:col>
      <xdr:colOff>243933</xdr:colOff>
      <xdr:row>55</xdr:row>
      <xdr:rowOff>229749</xdr:rowOff>
    </xdr:from>
    <xdr:ext cx="1765609" cy="792739"/>
    <xdr:pic>
      <xdr:nvPicPr>
        <xdr:cNvPr id="50" name="Picture 46">
          <a:extLst>
            <a:ext uri="{FF2B5EF4-FFF2-40B4-BE49-F238E27FC236}">
              <a16:creationId xmlns:a16="http://schemas.microsoft.com/office/drawing/2014/main" id="{3179DD4D-2C2F-49A8-9CFD-E6ACE35E3446}"/>
            </a:ext>
          </a:extLst>
        </xdr:cNvPr>
        <xdr:cNvPicPr>
          <a:picLocks noChangeAspect="1"/>
        </xdr:cNvPicPr>
      </xdr:nvPicPr>
      <xdr:blipFill>
        <a:blip xmlns:r="http://schemas.openxmlformats.org/officeDocument/2006/relationships" r:embed="rId48"/>
        <a:stretch>
          <a:fillRect/>
        </a:stretch>
      </xdr:blipFill>
      <xdr:spPr>
        <a:xfrm>
          <a:off x="10372183" y="64993399"/>
          <a:ext cx="1765609" cy="792739"/>
        </a:xfrm>
        <a:prstGeom prst="rect">
          <a:avLst/>
        </a:prstGeom>
        <a:noFill/>
        <a:ln cap="flat">
          <a:noFill/>
        </a:ln>
      </xdr:spPr>
    </xdr:pic>
    <xdr:clientData/>
  </xdr:oneCellAnchor>
  <xdr:oneCellAnchor>
    <xdr:from>
      <xdr:col>5</xdr:col>
      <xdr:colOff>225998</xdr:colOff>
      <xdr:row>38</xdr:row>
      <xdr:rowOff>306471</xdr:rowOff>
    </xdr:from>
    <xdr:ext cx="1539611" cy="562293"/>
    <xdr:pic>
      <xdr:nvPicPr>
        <xdr:cNvPr id="51" name="Picture 50">
          <a:extLst>
            <a:ext uri="{FF2B5EF4-FFF2-40B4-BE49-F238E27FC236}">
              <a16:creationId xmlns:a16="http://schemas.microsoft.com/office/drawing/2014/main" id="{C0611E24-A51A-43DE-9E35-01D8C423D600}"/>
            </a:ext>
          </a:extLst>
        </xdr:cNvPr>
        <xdr:cNvPicPr>
          <a:picLocks noChangeAspect="1"/>
        </xdr:cNvPicPr>
      </xdr:nvPicPr>
      <xdr:blipFill>
        <a:blip xmlns:r="http://schemas.openxmlformats.org/officeDocument/2006/relationships" r:embed="rId49"/>
        <a:stretch>
          <a:fillRect/>
        </a:stretch>
      </xdr:blipFill>
      <xdr:spPr>
        <a:xfrm>
          <a:off x="10354248" y="46159821"/>
          <a:ext cx="1539611" cy="562293"/>
        </a:xfrm>
        <a:prstGeom prst="rect">
          <a:avLst/>
        </a:prstGeom>
        <a:noFill/>
        <a:ln cap="flat">
          <a:noFill/>
        </a:ln>
      </xdr:spPr>
    </xdr:pic>
    <xdr:clientData/>
  </xdr:oneCellAnchor>
  <xdr:oneCellAnchor>
    <xdr:from>
      <xdr:col>5</xdr:col>
      <xdr:colOff>524514</xdr:colOff>
      <xdr:row>40</xdr:row>
      <xdr:rowOff>45721</xdr:rowOff>
    </xdr:from>
    <xdr:ext cx="1461798" cy="532130"/>
    <xdr:pic>
      <xdr:nvPicPr>
        <xdr:cNvPr id="52" name="Picture 39">
          <a:extLst>
            <a:ext uri="{FF2B5EF4-FFF2-40B4-BE49-F238E27FC236}">
              <a16:creationId xmlns:a16="http://schemas.microsoft.com/office/drawing/2014/main" id="{E80F38F5-25F1-4978-9435-59463166AF02}"/>
            </a:ext>
          </a:extLst>
        </xdr:cNvPr>
        <xdr:cNvPicPr>
          <a:picLocks noChangeAspect="1"/>
        </xdr:cNvPicPr>
      </xdr:nvPicPr>
      <xdr:blipFill>
        <a:blip xmlns:r="http://schemas.openxmlformats.org/officeDocument/2006/relationships" r:embed="rId50"/>
        <a:stretch>
          <a:fillRect/>
        </a:stretch>
      </xdr:blipFill>
      <xdr:spPr>
        <a:xfrm>
          <a:off x="10652764" y="47638971"/>
          <a:ext cx="1461798" cy="532130"/>
        </a:xfrm>
        <a:prstGeom prst="rect">
          <a:avLst/>
        </a:prstGeom>
        <a:noFill/>
        <a:ln cap="flat">
          <a:noFill/>
        </a:ln>
      </xdr:spPr>
    </xdr:pic>
    <xdr:clientData/>
  </xdr:oneCellAnchor>
  <xdr:oneCellAnchor>
    <xdr:from>
      <xdr:col>5</xdr:col>
      <xdr:colOff>818028</xdr:colOff>
      <xdr:row>51</xdr:row>
      <xdr:rowOff>159696</xdr:rowOff>
    </xdr:from>
    <xdr:ext cx="1057275" cy="1125105"/>
    <xdr:pic>
      <xdr:nvPicPr>
        <xdr:cNvPr id="53" name="Picture 41">
          <a:extLst>
            <a:ext uri="{FF2B5EF4-FFF2-40B4-BE49-F238E27FC236}">
              <a16:creationId xmlns:a16="http://schemas.microsoft.com/office/drawing/2014/main" id="{83F8CFA8-8CFE-4854-A314-7B1341825895}"/>
            </a:ext>
          </a:extLst>
        </xdr:cNvPr>
        <xdr:cNvPicPr>
          <a:picLocks noChangeAspect="1"/>
        </xdr:cNvPicPr>
      </xdr:nvPicPr>
      <xdr:blipFill>
        <a:blip xmlns:r="http://schemas.openxmlformats.org/officeDocument/2006/relationships" r:embed="rId51"/>
        <a:stretch>
          <a:fillRect/>
        </a:stretch>
      </xdr:blipFill>
      <xdr:spPr>
        <a:xfrm>
          <a:off x="10946278" y="59856046"/>
          <a:ext cx="1057275" cy="1125105"/>
        </a:xfrm>
        <a:prstGeom prst="rect">
          <a:avLst/>
        </a:prstGeom>
        <a:noFill/>
        <a:ln cap="flat">
          <a:noFill/>
        </a:ln>
      </xdr:spPr>
    </xdr:pic>
    <xdr:clientData/>
  </xdr:oneCellAnchor>
  <xdr:twoCellAnchor editAs="oneCell">
    <xdr:from>
      <xdr:col>5</xdr:col>
      <xdr:colOff>152400</xdr:colOff>
      <xdr:row>60</xdr:row>
      <xdr:rowOff>114300</xdr:rowOff>
    </xdr:from>
    <xdr:to>
      <xdr:col>5</xdr:col>
      <xdr:colOff>1817339</xdr:colOff>
      <xdr:row>60</xdr:row>
      <xdr:rowOff>998485</xdr:rowOff>
    </xdr:to>
    <xdr:pic>
      <xdr:nvPicPr>
        <xdr:cNvPr id="54" name="Picture 11">
          <a:extLst>
            <a:ext uri="{FF2B5EF4-FFF2-40B4-BE49-F238E27FC236}">
              <a16:creationId xmlns:a16="http://schemas.microsoft.com/office/drawing/2014/main" id="{96C4C2FE-40F6-4FA4-B264-EFD0B2770CF4}"/>
            </a:ext>
          </a:extLst>
        </xdr:cNvPr>
        <xdr:cNvPicPr>
          <a:picLocks noChangeAspect="1"/>
        </xdr:cNvPicPr>
      </xdr:nvPicPr>
      <xdr:blipFill>
        <a:blip xmlns:r="http://schemas.openxmlformats.org/officeDocument/2006/relationships" r:embed="rId52"/>
        <a:stretch>
          <a:fillRect/>
        </a:stretch>
      </xdr:blipFill>
      <xdr:spPr>
        <a:xfrm>
          <a:off x="10280650" y="70199250"/>
          <a:ext cx="1664939" cy="884185"/>
        </a:xfrm>
        <a:prstGeom prst="rect">
          <a:avLst/>
        </a:prstGeom>
      </xdr:spPr>
    </xdr:pic>
    <xdr:clientData/>
  </xdr:twoCellAnchor>
  <xdr:twoCellAnchor editAs="oneCell">
    <xdr:from>
      <xdr:col>5</xdr:col>
      <xdr:colOff>285749</xdr:colOff>
      <xdr:row>61</xdr:row>
      <xdr:rowOff>76200</xdr:rowOff>
    </xdr:from>
    <xdr:to>
      <xdr:col>5</xdr:col>
      <xdr:colOff>1951462</xdr:colOff>
      <xdr:row>61</xdr:row>
      <xdr:rowOff>645377</xdr:rowOff>
    </xdr:to>
    <xdr:pic>
      <xdr:nvPicPr>
        <xdr:cNvPr id="55" name="Picture 29">
          <a:extLst>
            <a:ext uri="{FF2B5EF4-FFF2-40B4-BE49-F238E27FC236}">
              <a16:creationId xmlns:a16="http://schemas.microsoft.com/office/drawing/2014/main" id="{12AA6016-AD9E-4F63-8D53-7A0C06ADAA56}"/>
            </a:ext>
            <a:ext uri="{147F2762-F138-4A5C-976F-8EAC2B608ADB}">
              <a16:predDERef xmlns:a16="http://schemas.microsoft.com/office/drawing/2014/main" pred="{1AF026AD-B0CA-1208-7BF3-590E50B94179}"/>
            </a:ext>
          </a:extLst>
        </xdr:cNvPr>
        <xdr:cNvPicPr>
          <a:picLocks noChangeAspect="1"/>
        </xdr:cNvPicPr>
      </xdr:nvPicPr>
      <xdr:blipFill>
        <a:blip xmlns:r="http://schemas.openxmlformats.org/officeDocument/2006/relationships" r:embed="rId53"/>
        <a:stretch>
          <a:fillRect/>
        </a:stretch>
      </xdr:blipFill>
      <xdr:spPr>
        <a:xfrm>
          <a:off x="10413999" y="71247000"/>
          <a:ext cx="1665713" cy="569177"/>
        </a:xfrm>
        <a:prstGeom prst="rect">
          <a:avLst/>
        </a:prstGeom>
      </xdr:spPr>
    </xdr:pic>
    <xdr:clientData/>
  </xdr:twoCellAnchor>
  <xdr:twoCellAnchor editAs="oneCell">
    <xdr:from>
      <xdr:col>5</xdr:col>
      <xdr:colOff>713446</xdr:colOff>
      <xdr:row>62</xdr:row>
      <xdr:rowOff>111563</xdr:rowOff>
    </xdr:from>
    <xdr:to>
      <xdr:col>5</xdr:col>
      <xdr:colOff>1818346</xdr:colOff>
      <xdr:row>62</xdr:row>
      <xdr:rowOff>801494</xdr:rowOff>
    </xdr:to>
    <xdr:pic>
      <xdr:nvPicPr>
        <xdr:cNvPr id="56" name="Picture 40">
          <a:extLst>
            <a:ext uri="{FF2B5EF4-FFF2-40B4-BE49-F238E27FC236}">
              <a16:creationId xmlns:a16="http://schemas.microsoft.com/office/drawing/2014/main" id="{006D4C1D-9F53-4CA4-B458-05A9F6404F57}"/>
            </a:ext>
            <a:ext uri="{147F2762-F138-4A5C-976F-8EAC2B608ADB}">
              <a16:predDERef xmlns:a16="http://schemas.microsoft.com/office/drawing/2014/main" pred="{D1071B8B-FE00-8EF9-A559-760122B28949}"/>
            </a:ext>
          </a:extLst>
        </xdr:cNvPr>
        <xdr:cNvPicPr>
          <a:picLocks noChangeAspect="1"/>
        </xdr:cNvPicPr>
      </xdr:nvPicPr>
      <xdr:blipFill>
        <a:blip xmlns:r="http://schemas.openxmlformats.org/officeDocument/2006/relationships" r:embed="rId54"/>
        <a:stretch>
          <a:fillRect/>
        </a:stretch>
      </xdr:blipFill>
      <xdr:spPr>
        <a:xfrm>
          <a:off x="10841696" y="72050713"/>
          <a:ext cx="1104900" cy="689931"/>
        </a:xfrm>
        <a:prstGeom prst="rect">
          <a:avLst/>
        </a:prstGeom>
      </xdr:spPr>
    </xdr:pic>
    <xdr:clientData/>
  </xdr:twoCellAnchor>
  <xdr:twoCellAnchor editAs="oneCell">
    <xdr:from>
      <xdr:col>5</xdr:col>
      <xdr:colOff>657690</xdr:colOff>
      <xdr:row>63</xdr:row>
      <xdr:rowOff>56930</xdr:rowOff>
    </xdr:from>
    <xdr:to>
      <xdr:col>5</xdr:col>
      <xdr:colOff>1981665</xdr:colOff>
      <xdr:row>63</xdr:row>
      <xdr:rowOff>831492</xdr:rowOff>
    </xdr:to>
    <xdr:pic>
      <xdr:nvPicPr>
        <xdr:cNvPr id="57" name="Picture 41">
          <a:extLst>
            <a:ext uri="{FF2B5EF4-FFF2-40B4-BE49-F238E27FC236}">
              <a16:creationId xmlns:a16="http://schemas.microsoft.com/office/drawing/2014/main" id="{64EDE24E-0C5A-4CE3-920C-3044E68471C4}"/>
            </a:ext>
            <a:ext uri="{147F2762-F138-4A5C-976F-8EAC2B608ADB}">
              <a16:predDERef xmlns:a16="http://schemas.microsoft.com/office/drawing/2014/main" pred="{C4975FE6-711F-D1CD-6854-799D2F5C6D13}"/>
            </a:ext>
          </a:extLst>
        </xdr:cNvPr>
        <xdr:cNvPicPr>
          <a:picLocks noChangeAspect="1"/>
        </xdr:cNvPicPr>
      </xdr:nvPicPr>
      <xdr:blipFill>
        <a:blip xmlns:r="http://schemas.openxmlformats.org/officeDocument/2006/relationships" r:embed="rId55"/>
        <a:stretch>
          <a:fillRect/>
        </a:stretch>
      </xdr:blipFill>
      <xdr:spPr>
        <a:xfrm>
          <a:off x="10785940" y="72859680"/>
          <a:ext cx="1323975" cy="774562"/>
        </a:xfrm>
        <a:prstGeom prst="rect">
          <a:avLst/>
        </a:prstGeom>
      </xdr:spPr>
    </xdr:pic>
    <xdr:clientData/>
  </xdr:twoCellAnchor>
  <xdr:twoCellAnchor editAs="oneCell">
    <xdr:from>
      <xdr:col>5</xdr:col>
      <xdr:colOff>580560</xdr:colOff>
      <xdr:row>64</xdr:row>
      <xdr:rowOff>69191</xdr:rowOff>
    </xdr:from>
    <xdr:to>
      <xdr:col>5</xdr:col>
      <xdr:colOff>1788842</xdr:colOff>
      <xdr:row>64</xdr:row>
      <xdr:rowOff>857738</xdr:rowOff>
    </xdr:to>
    <xdr:pic>
      <xdr:nvPicPr>
        <xdr:cNvPr id="58" name="Picture 42">
          <a:extLst>
            <a:ext uri="{FF2B5EF4-FFF2-40B4-BE49-F238E27FC236}">
              <a16:creationId xmlns:a16="http://schemas.microsoft.com/office/drawing/2014/main" id="{48E4DC77-2F11-499B-B91E-2606C9529557}"/>
            </a:ext>
            <a:ext uri="{147F2762-F138-4A5C-976F-8EAC2B608ADB}">
              <a16:predDERef xmlns:a16="http://schemas.microsoft.com/office/drawing/2014/main" pred="{B0042E21-226C-43F9-374B-9A94C3D50A44}"/>
            </a:ext>
          </a:extLst>
        </xdr:cNvPr>
        <xdr:cNvPicPr>
          <a:picLocks noChangeAspect="1"/>
        </xdr:cNvPicPr>
      </xdr:nvPicPr>
      <xdr:blipFill>
        <a:blip xmlns:r="http://schemas.openxmlformats.org/officeDocument/2006/relationships" r:embed="rId56"/>
        <a:stretch>
          <a:fillRect/>
        </a:stretch>
      </xdr:blipFill>
      <xdr:spPr>
        <a:xfrm>
          <a:off x="10708810" y="73862541"/>
          <a:ext cx="1208282" cy="788547"/>
        </a:xfrm>
        <a:prstGeom prst="rect">
          <a:avLst/>
        </a:prstGeom>
      </xdr:spPr>
    </xdr:pic>
    <xdr:clientData/>
  </xdr:twoCellAnchor>
  <xdr:twoCellAnchor editAs="oneCell">
    <xdr:from>
      <xdr:col>5</xdr:col>
      <xdr:colOff>107331</xdr:colOff>
      <xdr:row>65</xdr:row>
      <xdr:rowOff>114300</xdr:rowOff>
    </xdr:from>
    <xdr:to>
      <xdr:col>5</xdr:col>
      <xdr:colOff>1695915</xdr:colOff>
      <xdr:row>65</xdr:row>
      <xdr:rowOff>753626</xdr:rowOff>
    </xdr:to>
    <xdr:pic>
      <xdr:nvPicPr>
        <xdr:cNvPr id="59" name="Picture 47">
          <a:extLst>
            <a:ext uri="{FF2B5EF4-FFF2-40B4-BE49-F238E27FC236}">
              <a16:creationId xmlns:a16="http://schemas.microsoft.com/office/drawing/2014/main" id="{A64644C1-CA04-4F98-8DE5-E6254BA79634}"/>
            </a:ext>
            <a:ext uri="{147F2762-F138-4A5C-976F-8EAC2B608ADB}">
              <a16:predDERef xmlns:a16="http://schemas.microsoft.com/office/drawing/2014/main" pred="{E45EC346-9693-4347-DA6E-F842D0B1FFE4}"/>
            </a:ext>
          </a:extLst>
        </xdr:cNvPr>
        <xdr:cNvPicPr>
          <a:picLocks noChangeAspect="1"/>
        </xdr:cNvPicPr>
      </xdr:nvPicPr>
      <xdr:blipFill>
        <a:blip xmlns:r="http://schemas.openxmlformats.org/officeDocument/2006/relationships" r:embed="rId57"/>
        <a:stretch>
          <a:fillRect/>
        </a:stretch>
      </xdr:blipFill>
      <xdr:spPr>
        <a:xfrm>
          <a:off x="10235581" y="74847450"/>
          <a:ext cx="1588584" cy="639326"/>
        </a:xfrm>
        <a:prstGeom prst="rect">
          <a:avLst/>
        </a:prstGeom>
      </xdr:spPr>
    </xdr:pic>
    <xdr:clientData/>
  </xdr:twoCellAnchor>
  <xdr:oneCellAnchor>
    <xdr:from>
      <xdr:col>5</xdr:col>
      <xdr:colOff>251418</xdr:colOff>
      <xdr:row>66</xdr:row>
      <xdr:rowOff>118382</xdr:rowOff>
    </xdr:from>
    <xdr:ext cx="1456112" cy="561975"/>
    <xdr:pic>
      <xdr:nvPicPr>
        <xdr:cNvPr id="60" name="Picture 1">
          <a:extLst>
            <a:ext uri="{FF2B5EF4-FFF2-40B4-BE49-F238E27FC236}">
              <a16:creationId xmlns:a16="http://schemas.microsoft.com/office/drawing/2014/main" id="{3C51A155-E26A-4795-B5D6-806555EECDE6}"/>
            </a:ext>
            <a:ext uri="{147F2762-F138-4A5C-976F-8EAC2B608ADB}">
              <a16:predDERef xmlns:a16="http://schemas.microsoft.com/office/drawing/2014/main" pred="{E330F8A1-174C-CB8E-A654-7891801B4CEC}"/>
            </a:ext>
          </a:extLst>
        </xdr:cNvPr>
        <xdr:cNvPicPr>
          <a:picLocks noChangeAspect="1"/>
        </xdr:cNvPicPr>
      </xdr:nvPicPr>
      <xdr:blipFill>
        <a:blip xmlns:r="http://schemas.openxmlformats.org/officeDocument/2006/relationships" r:embed="rId58"/>
        <a:stretch>
          <a:fillRect/>
        </a:stretch>
      </xdr:blipFill>
      <xdr:spPr>
        <a:xfrm>
          <a:off x="10379668" y="75784982"/>
          <a:ext cx="1456112" cy="561975"/>
        </a:xfrm>
        <a:prstGeom prst="rect">
          <a:avLst/>
        </a:prstGeom>
      </xdr:spPr>
    </xdr:pic>
    <xdr:clientData/>
  </xdr:oneCellAnchor>
  <xdr:twoCellAnchor editAs="oneCell">
    <xdr:from>
      <xdr:col>4</xdr:col>
      <xdr:colOff>638582</xdr:colOff>
      <xdr:row>69</xdr:row>
      <xdr:rowOff>441403</xdr:rowOff>
    </xdr:from>
    <xdr:to>
      <xdr:col>4</xdr:col>
      <xdr:colOff>1397478</xdr:colOff>
      <xdr:row>69</xdr:row>
      <xdr:rowOff>1092440</xdr:rowOff>
    </xdr:to>
    <xdr:pic>
      <xdr:nvPicPr>
        <xdr:cNvPr id="61" name="Picture 1">
          <a:extLst>
            <a:ext uri="{FF2B5EF4-FFF2-40B4-BE49-F238E27FC236}">
              <a16:creationId xmlns:a16="http://schemas.microsoft.com/office/drawing/2014/main" id="{DB97EFDD-0A4B-46C3-98D8-35B1A06A06E5}"/>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8709432" y="83531153"/>
          <a:ext cx="765246" cy="657387"/>
        </a:xfrm>
        <a:prstGeom prst="rect">
          <a:avLst/>
        </a:prstGeom>
        <a:noFill/>
        <a:ln>
          <a:noFill/>
        </a:ln>
      </xdr:spPr>
    </xdr:pic>
    <xdr:clientData/>
  </xdr:twoCellAnchor>
  <xdr:twoCellAnchor editAs="oneCell">
    <xdr:from>
      <xdr:col>5</xdr:col>
      <xdr:colOff>575687</xdr:colOff>
      <xdr:row>67</xdr:row>
      <xdr:rowOff>397747</xdr:rowOff>
    </xdr:from>
    <xdr:to>
      <xdr:col>5</xdr:col>
      <xdr:colOff>2008148</xdr:colOff>
      <xdr:row>67</xdr:row>
      <xdr:rowOff>1208049</xdr:rowOff>
    </xdr:to>
    <xdr:pic>
      <xdr:nvPicPr>
        <xdr:cNvPr id="62" name="Picture 2">
          <a:extLst>
            <a:ext uri="{FF2B5EF4-FFF2-40B4-BE49-F238E27FC236}">
              <a16:creationId xmlns:a16="http://schemas.microsoft.com/office/drawing/2014/main" id="{390D2864-CB2C-43E4-B3ED-599C215209CF}"/>
            </a:ext>
          </a:extLst>
        </xdr:cNvPr>
        <xdr:cNvPicPr>
          <a:picLocks noChangeAspect="1"/>
        </xdr:cNvPicPr>
      </xdr:nvPicPr>
      <xdr:blipFill>
        <a:blip xmlns:r="http://schemas.openxmlformats.org/officeDocument/2006/relationships" r:embed="rId60"/>
        <a:stretch>
          <a:fillRect/>
        </a:stretch>
      </xdr:blipFill>
      <xdr:spPr>
        <a:xfrm>
          <a:off x="10703937" y="80318847"/>
          <a:ext cx="1432461" cy="810302"/>
        </a:xfrm>
        <a:prstGeom prst="rect">
          <a:avLst/>
        </a:prstGeom>
      </xdr:spPr>
    </xdr:pic>
    <xdr:clientData/>
  </xdr:twoCellAnchor>
  <xdr:oneCellAnchor>
    <xdr:from>
      <xdr:col>4</xdr:col>
      <xdr:colOff>615059</xdr:colOff>
      <xdr:row>68</xdr:row>
      <xdr:rowOff>464634</xdr:rowOff>
    </xdr:from>
    <xdr:ext cx="941466" cy="820957"/>
    <xdr:pic>
      <xdr:nvPicPr>
        <xdr:cNvPr id="63" name="Picture 1">
          <a:extLst>
            <a:ext uri="{FF2B5EF4-FFF2-40B4-BE49-F238E27FC236}">
              <a16:creationId xmlns:a16="http://schemas.microsoft.com/office/drawing/2014/main" id="{47CF20A3-B709-4F93-9877-CD78AA8703B8}"/>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8685909" y="81947834"/>
          <a:ext cx="941466" cy="820957"/>
        </a:xfrm>
        <a:prstGeom prst="rect">
          <a:avLst/>
        </a:prstGeom>
        <a:noFill/>
        <a:ln>
          <a:noFill/>
        </a:ln>
      </xdr:spPr>
    </xdr:pic>
    <xdr:clientData/>
  </xdr:oneCellAnchor>
  <xdr:twoCellAnchor editAs="oneCell">
    <xdr:from>
      <xdr:col>5</xdr:col>
      <xdr:colOff>596621</xdr:colOff>
      <xdr:row>68</xdr:row>
      <xdr:rowOff>387280</xdr:rowOff>
    </xdr:from>
    <xdr:to>
      <xdr:col>5</xdr:col>
      <xdr:colOff>1707530</xdr:colOff>
      <xdr:row>68</xdr:row>
      <xdr:rowOff>1027531</xdr:rowOff>
    </xdr:to>
    <xdr:pic>
      <xdr:nvPicPr>
        <xdr:cNvPr id="64" name="Picture 2">
          <a:extLst>
            <a:ext uri="{FF2B5EF4-FFF2-40B4-BE49-F238E27FC236}">
              <a16:creationId xmlns:a16="http://schemas.microsoft.com/office/drawing/2014/main" id="{E7B72E8E-9B36-451F-9110-AFB9C642D7AD}"/>
            </a:ext>
          </a:extLst>
        </xdr:cNvPr>
        <xdr:cNvPicPr>
          <a:picLocks noChangeAspect="1"/>
        </xdr:cNvPicPr>
      </xdr:nvPicPr>
      <xdr:blipFill>
        <a:blip xmlns:r="http://schemas.openxmlformats.org/officeDocument/2006/relationships" r:embed="rId60"/>
        <a:stretch>
          <a:fillRect/>
        </a:stretch>
      </xdr:blipFill>
      <xdr:spPr>
        <a:xfrm>
          <a:off x="10724871" y="81870480"/>
          <a:ext cx="1110909" cy="640251"/>
        </a:xfrm>
        <a:prstGeom prst="rect">
          <a:avLst/>
        </a:prstGeom>
      </xdr:spPr>
    </xdr:pic>
    <xdr:clientData/>
  </xdr:twoCellAnchor>
  <xdr:oneCellAnchor>
    <xdr:from>
      <xdr:col>4</xdr:col>
      <xdr:colOff>453597</xdr:colOff>
      <xdr:row>67</xdr:row>
      <xdr:rowOff>348475</xdr:rowOff>
    </xdr:from>
    <xdr:ext cx="1078996" cy="940883"/>
    <xdr:pic>
      <xdr:nvPicPr>
        <xdr:cNvPr id="65" name="Picture 1">
          <a:extLst>
            <a:ext uri="{FF2B5EF4-FFF2-40B4-BE49-F238E27FC236}">
              <a16:creationId xmlns:a16="http://schemas.microsoft.com/office/drawing/2014/main" id="{B3570DC7-2D98-4E33-B0F9-157636EE0737}"/>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8524447" y="80269575"/>
          <a:ext cx="1078996" cy="940883"/>
        </a:xfrm>
        <a:prstGeom prst="rect">
          <a:avLst/>
        </a:prstGeom>
        <a:noFill/>
        <a:ln>
          <a:noFill/>
        </a:ln>
      </xdr:spPr>
    </xdr:pic>
    <xdr:clientData/>
  </xdr:oneCellAnchor>
  <xdr:oneCellAnchor>
    <xdr:from>
      <xdr:col>5</xdr:col>
      <xdr:colOff>596621</xdr:colOff>
      <xdr:row>69</xdr:row>
      <xdr:rowOff>387280</xdr:rowOff>
    </xdr:from>
    <xdr:ext cx="936671" cy="628022"/>
    <xdr:pic>
      <xdr:nvPicPr>
        <xdr:cNvPr id="66" name="Picture 2">
          <a:extLst>
            <a:ext uri="{FF2B5EF4-FFF2-40B4-BE49-F238E27FC236}">
              <a16:creationId xmlns:a16="http://schemas.microsoft.com/office/drawing/2014/main" id="{6955FA11-3434-4CA7-BDE9-56023F79C927}"/>
            </a:ext>
          </a:extLst>
        </xdr:cNvPr>
        <xdr:cNvPicPr>
          <a:picLocks noChangeAspect="1"/>
        </xdr:cNvPicPr>
      </xdr:nvPicPr>
      <xdr:blipFill>
        <a:blip xmlns:r="http://schemas.openxmlformats.org/officeDocument/2006/relationships" r:embed="rId60"/>
        <a:stretch>
          <a:fillRect/>
        </a:stretch>
      </xdr:blipFill>
      <xdr:spPr>
        <a:xfrm>
          <a:off x="10724871" y="83477030"/>
          <a:ext cx="936671" cy="628022"/>
        </a:xfrm>
        <a:prstGeom prst="rect">
          <a:avLst/>
        </a:prstGeom>
      </xdr:spPr>
    </xdr:pic>
    <xdr:clientData/>
  </xdr:oneCellAnchor>
  <xdr:twoCellAnchor editAs="oneCell">
    <xdr:from>
      <xdr:col>3</xdr:col>
      <xdr:colOff>514019</xdr:colOff>
      <xdr:row>173</xdr:row>
      <xdr:rowOff>220701</xdr:rowOff>
    </xdr:from>
    <xdr:to>
      <xdr:col>4</xdr:col>
      <xdr:colOff>2102859</xdr:colOff>
      <xdr:row>173</xdr:row>
      <xdr:rowOff>1007748</xdr:rowOff>
    </xdr:to>
    <xdr:pic>
      <xdr:nvPicPr>
        <xdr:cNvPr id="67" name="Picture 1" descr="A yellow school bus&#10;&#10;Description automatically generated">
          <a:extLst>
            <a:ext uri="{FF2B5EF4-FFF2-40B4-BE49-F238E27FC236}">
              <a16:creationId xmlns:a16="http://schemas.microsoft.com/office/drawing/2014/main" id="{C9F0E574-7274-417E-8DE2-DA5B1E8C9411}"/>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5333669" y="123709151"/>
          <a:ext cx="2097087" cy="787047"/>
        </a:xfrm>
        <a:prstGeom prst="rect">
          <a:avLst/>
        </a:prstGeom>
        <a:noFill/>
        <a:ln>
          <a:noFill/>
        </a:ln>
      </xdr:spPr>
    </xdr:pic>
    <xdr:clientData/>
  </xdr:twoCellAnchor>
  <xdr:twoCellAnchor editAs="oneCell">
    <xdr:from>
      <xdr:col>4</xdr:col>
      <xdr:colOff>61256</xdr:colOff>
      <xdr:row>173</xdr:row>
      <xdr:rowOff>278781</xdr:rowOff>
    </xdr:from>
    <xdr:to>
      <xdr:col>4</xdr:col>
      <xdr:colOff>2125540</xdr:colOff>
      <xdr:row>173</xdr:row>
      <xdr:rowOff>894420</xdr:rowOff>
    </xdr:to>
    <xdr:pic>
      <xdr:nvPicPr>
        <xdr:cNvPr id="68" name="Picture 2" descr="Graphical user interface&#10;&#10;Description automatically generated with medium confidence">
          <a:extLst>
            <a:ext uri="{FF2B5EF4-FFF2-40B4-BE49-F238E27FC236}">
              <a16:creationId xmlns:a16="http://schemas.microsoft.com/office/drawing/2014/main" id="{D93FF57A-53D5-4F97-A37E-08479C085CD8}"/>
            </a:ext>
          </a:extLst>
        </xdr:cNvPr>
        <xdr:cNvPicPr>
          <a:picLocks noChangeAspect="1"/>
        </xdr:cNvPicPr>
      </xdr:nvPicPr>
      <xdr:blipFill rotWithShape="1">
        <a:blip xmlns:r="http://schemas.openxmlformats.org/officeDocument/2006/relationships" r:embed="rId64" cstate="print">
          <a:extLst>
            <a:ext uri="{28A0092B-C50C-407E-A947-70E740481C1C}">
              <a14:useLocalDpi xmlns:a14="http://schemas.microsoft.com/office/drawing/2010/main" val="0"/>
            </a:ext>
          </a:extLst>
        </a:blip>
        <a:srcRect l="1520" r="1466" b="17272"/>
        <a:stretch/>
      </xdr:blipFill>
      <xdr:spPr bwMode="auto">
        <a:xfrm>
          <a:off x="8132106" y="123767231"/>
          <a:ext cx="2067171" cy="61563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282265</xdr:colOff>
      <xdr:row>173</xdr:row>
      <xdr:rowOff>323850</xdr:rowOff>
    </xdr:from>
    <xdr:to>
      <xdr:col>5</xdr:col>
      <xdr:colOff>2164405</xdr:colOff>
      <xdr:row>173</xdr:row>
      <xdr:rowOff>791876</xdr:rowOff>
    </xdr:to>
    <xdr:pic>
      <xdr:nvPicPr>
        <xdr:cNvPr id="69" name="Picture 11" descr="Logo&#10;&#10;Description automatically generated with medium confidence">
          <a:extLst>
            <a:ext uri="{FF2B5EF4-FFF2-40B4-BE49-F238E27FC236}">
              <a16:creationId xmlns:a16="http://schemas.microsoft.com/office/drawing/2014/main" id="{BC87E65A-3CCF-4E92-8523-27982CFA0E17}"/>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0410515" y="123812300"/>
          <a:ext cx="1875790" cy="468026"/>
        </a:xfrm>
        <a:prstGeom prst="rect">
          <a:avLst/>
        </a:prstGeom>
        <a:noFill/>
        <a:ln>
          <a:noFill/>
        </a:ln>
      </xdr:spPr>
    </xdr:pic>
    <xdr:clientData/>
  </xdr:twoCellAnchor>
  <xdr:twoCellAnchor editAs="oneCell">
    <xdr:from>
      <xdr:col>3</xdr:col>
      <xdr:colOff>926208</xdr:colOff>
      <xdr:row>174</xdr:row>
      <xdr:rowOff>243932</xdr:rowOff>
    </xdr:from>
    <xdr:to>
      <xdr:col>4</xdr:col>
      <xdr:colOff>1278945</xdr:colOff>
      <xdr:row>174</xdr:row>
      <xdr:rowOff>1669759</xdr:rowOff>
    </xdr:to>
    <xdr:pic>
      <xdr:nvPicPr>
        <xdr:cNvPr id="70" name="Picture 4" descr="A picture containing shape&#10;&#10;Description automatically generated">
          <a:extLst>
            <a:ext uri="{FF2B5EF4-FFF2-40B4-BE49-F238E27FC236}">
              <a16:creationId xmlns:a16="http://schemas.microsoft.com/office/drawing/2014/main" id="{2AA745BD-9583-4E7E-92AF-DE55AE48306E}"/>
            </a:ext>
          </a:extLst>
        </xdr:cNvPr>
        <xdr:cNvPicPr>
          <a:picLocks noChangeAspect="1"/>
        </xdr:cNvPicPr>
      </xdr:nvPicPr>
      <xdr:blipFill rotWithShape="1">
        <a:blip xmlns:r="http://schemas.openxmlformats.org/officeDocument/2006/relationships" r:embed="rId66">
          <a:extLst>
            <a:ext uri="{28A0092B-C50C-407E-A947-70E740481C1C}">
              <a14:useLocalDpi xmlns:a14="http://schemas.microsoft.com/office/drawing/2010/main" val="0"/>
            </a:ext>
          </a:extLst>
        </a:blip>
        <a:srcRect b="3854"/>
        <a:stretch/>
      </xdr:blipFill>
      <xdr:spPr bwMode="auto">
        <a:xfrm>
          <a:off x="5745858" y="124957932"/>
          <a:ext cx="1278945" cy="142582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113158</xdr:colOff>
      <xdr:row>174</xdr:row>
      <xdr:rowOff>418170</xdr:rowOff>
    </xdr:from>
    <xdr:to>
      <xdr:col>4</xdr:col>
      <xdr:colOff>1875526</xdr:colOff>
      <xdr:row>174</xdr:row>
      <xdr:rowOff>1164558</xdr:rowOff>
    </xdr:to>
    <xdr:pic>
      <xdr:nvPicPr>
        <xdr:cNvPr id="71" name="Picture 5" descr="Diagram&#10;&#10;Description automatically generated with medium confidence">
          <a:extLst>
            <a:ext uri="{FF2B5EF4-FFF2-40B4-BE49-F238E27FC236}">
              <a16:creationId xmlns:a16="http://schemas.microsoft.com/office/drawing/2014/main" id="{F4CA8CBF-8DBA-4515-BAF9-E30B99B163F5}"/>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b="12883"/>
        <a:stretch/>
      </xdr:blipFill>
      <xdr:spPr bwMode="auto">
        <a:xfrm>
          <a:off x="8184008" y="125132170"/>
          <a:ext cx="1768718" cy="74638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104775</xdr:colOff>
      <xdr:row>174</xdr:row>
      <xdr:rowOff>885825</xdr:rowOff>
    </xdr:from>
    <xdr:to>
      <xdr:col>5</xdr:col>
      <xdr:colOff>1916430</xdr:colOff>
      <xdr:row>174</xdr:row>
      <xdr:rowOff>1377981</xdr:rowOff>
    </xdr:to>
    <xdr:pic>
      <xdr:nvPicPr>
        <xdr:cNvPr id="72" name="Picture 7" descr="Logo&#10;&#10;Description automatically generated with medium confidence">
          <a:extLst>
            <a:ext uri="{FF2B5EF4-FFF2-40B4-BE49-F238E27FC236}">
              <a16:creationId xmlns:a16="http://schemas.microsoft.com/office/drawing/2014/main" id="{8C8DFDE4-72C0-4A34-976D-AB9CA613DAC3}"/>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0233025" y="125599825"/>
          <a:ext cx="1811655" cy="492156"/>
        </a:xfrm>
        <a:prstGeom prst="rect">
          <a:avLst/>
        </a:prstGeom>
        <a:noFill/>
        <a:ln>
          <a:noFill/>
        </a:ln>
      </xdr:spPr>
    </xdr:pic>
    <xdr:clientData/>
  </xdr:twoCellAnchor>
  <xdr:twoCellAnchor editAs="oneCell">
    <xdr:from>
      <xdr:col>3</xdr:col>
      <xdr:colOff>470750</xdr:colOff>
      <xdr:row>175</xdr:row>
      <xdr:rowOff>232317</xdr:rowOff>
    </xdr:from>
    <xdr:to>
      <xdr:col>4</xdr:col>
      <xdr:colOff>2354955</xdr:colOff>
      <xdr:row>175</xdr:row>
      <xdr:rowOff>1188650</xdr:rowOff>
    </xdr:to>
    <xdr:pic>
      <xdr:nvPicPr>
        <xdr:cNvPr id="73" name="Picture 8" descr="A picture containing text, transport, train&#10;&#10;Description automatically generated">
          <a:extLst>
            <a:ext uri="{FF2B5EF4-FFF2-40B4-BE49-F238E27FC236}">
              <a16:creationId xmlns:a16="http://schemas.microsoft.com/office/drawing/2014/main" id="{144D8C6F-7F7B-4C78-AA37-D46964AF5743}"/>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5290400" y="126914817"/>
          <a:ext cx="2355533" cy="956333"/>
        </a:xfrm>
        <a:prstGeom prst="rect">
          <a:avLst/>
        </a:prstGeom>
        <a:noFill/>
        <a:ln>
          <a:noFill/>
        </a:ln>
      </xdr:spPr>
    </xdr:pic>
    <xdr:clientData/>
  </xdr:twoCellAnchor>
  <xdr:twoCellAnchor editAs="oneCell">
    <xdr:from>
      <xdr:col>5</xdr:col>
      <xdr:colOff>152400</xdr:colOff>
      <xdr:row>175</xdr:row>
      <xdr:rowOff>504825</xdr:rowOff>
    </xdr:from>
    <xdr:to>
      <xdr:col>5</xdr:col>
      <xdr:colOff>1569085</xdr:colOff>
      <xdr:row>175</xdr:row>
      <xdr:rowOff>799062</xdr:rowOff>
    </xdr:to>
    <xdr:pic>
      <xdr:nvPicPr>
        <xdr:cNvPr id="74" name="Picture 10" descr="Shape&#10;&#10;Description automatically generated">
          <a:extLst>
            <a:ext uri="{FF2B5EF4-FFF2-40B4-BE49-F238E27FC236}">
              <a16:creationId xmlns:a16="http://schemas.microsoft.com/office/drawing/2014/main" id="{2DDD1B79-3509-4E92-808C-3FB3D89376B7}"/>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280650" y="127187325"/>
          <a:ext cx="1416685" cy="294237"/>
        </a:xfrm>
        <a:prstGeom prst="rect">
          <a:avLst/>
        </a:prstGeom>
        <a:noFill/>
        <a:ln>
          <a:noFill/>
        </a:ln>
      </xdr:spPr>
    </xdr:pic>
    <xdr:clientData/>
  </xdr:twoCellAnchor>
  <xdr:twoCellAnchor editAs="oneCell">
    <xdr:from>
      <xdr:col>5</xdr:col>
      <xdr:colOff>47625</xdr:colOff>
      <xdr:row>176</xdr:row>
      <xdr:rowOff>428625</xdr:rowOff>
    </xdr:from>
    <xdr:to>
      <xdr:col>5</xdr:col>
      <xdr:colOff>1923415</xdr:colOff>
      <xdr:row>176</xdr:row>
      <xdr:rowOff>896651</xdr:rowOff>
    </xdr:to>
    <xdr:pic>
      <xdr:nvPicPr>
        <xdr:cNvPr id="75" name="Picture 11" descr="Logo&#10;&#10;Description automatically generated with medium confidence">
          <a:extLst>
            <a:ext uri="{FF2B5EF4-FFF2-40B4-BE49-F238E27FC236}">
              <a16:creationId xmlns:a16="http://schemas.microsoft.com/office/drawing/2014/main" id="{67F52EB8-2ECE-4B3B-A80B-5DADCBF86993}"/>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0175875" y="128698625"/>
          <a:ext cx="1875790" cy="468026"/>
        </a:xfrm>
        <a:prstGeom prst="rect">
          <a:avLst/>
        </a:prstGeom>
        <a:noFill/>
        <a:ln>
          <a:noFill/>
        </a:ln>
      </xdr:spPr>
    </xdr:pic>
    <xdr:clientData/>
  </xdr:twoCellAnchor>
  <xdr:twoCellAnchor editAs="oneCell">
    <xdr:from>
      <xdr:col>3</xdr:col>
      <xdr:colOff>241881</xdr:colOff>
      <xdr:row>176</xdr:row>
      <xdr:rowOff>162621</xdr:rowOff>
    </xdr:from>
    <xdr:to>
      <xdr:col>4</xdr:col>
      <xdr:colOff>2732956</xdr:colOff>
      <xdr:row>176</xdr:row>
      <xdr:rowOff>932275</xdr:rowOff>
    </xdr:to>
    <xdr:pic>
      <xdr:nvPicPr>
        <xdr:cNvPr id="76" name="Paveikslėlis 107">
          <a:extLst>
            <a:ext uri="{FF2B5EF4-FFF2-40B4-BE49-F238E27FC236}">
              <a16:creationId xmlns:a16="http://schemas.microsoft.com/office/drawing/2014/main" id="{E80017A7-E7FF-4346-952B-A234F5F2958F}"/>
            </a:ext>
          </a:extLst>
        </xdr:cNvPr>
        <xdr:cNvPicPr>
          <a:picLocks noChangeAspect="1"/>
        </xdr:cNvPicPr>
      </xdr:nvPicPr>
      <xdr:blipFill>
        <a:blip xmlns:r="http://schemas.openxmlformats.org/officeDocument/2006/relationships" r:embed="rId70"/>
        <a:stretch>
          <a:fillRect/>
        </a:stretch>
      </xdr:blipFill>
      <xdr:spPr>
        <a:xfrm>
          <a:off x="5061531" y="128432621"/>
          <a:ext cx="2733534" cy="769654"/>
        </a:xfrm>
        <a:prstGeom prst="rect">
          <a:avLst/>
        </a:prstGeom>
      </xdr:spPr>
    </xdr:pic>
    <xdr:clientData/>
  </xdr:twoCellAnchor>
  <xdr:twoCellAnchor editAs="oneCell">
    <xdr:from>
      <xdr:col>4</xdr:col>
      <xdr:colOff>215183</xdr:colOff>
      <xdr:row>176</xdr:row>
      <xdr:rowOff>441403</xdr:rowOff>
    </xdr:from>
    <xdr:to>
      <xdr:col>4</xdr:col>
      <xdr:colOff>1894604</xdr:colOff>
      <xdr:row>176</xdr:row>
      <xdr:rowOff>887510</xdr:rowOff>
    </xdr:to>
    <xdr:pic>
      <xdr:nvPicPr>
        <xdr:cNvPr id="77" name="Paveikslėlis 108">
          <a:extLst>
            <a:ext uri="{FF2B5EF4-FFF2-40B4-BE49-F238E27FC236}">
              <a16:creationId xmlns:a16="http://schemas.microsoft.com/office/drawing/2014/main" id="{6B6C10A9-0567-485C-8FDD-C353B089513C}"/>
            </a:ext>
          </a:extLst>
        </xdr:cNvPr>
        <xdr:cNvPicPr>
          <a:picLocks noChangeAspect="1"/>
        </xdr:cNvPicPr>
      </xdr:nvPicPr>
      <xdr:blipFill>
        <a:blip xmlns:r="http://schemas.openxmlformats.org/officeDocument/2006/relationships" r:embed="rId71"/>
        <a:stretch>
          <a:fillRect/>
        </a:stretch>
      </xdr:blipFill>
      <xdr:spPr>
        <a:xfrm>
          <a:off x="8286033" y="128711403"/>
          <a:ext cx="1685771" cy="446107"/>
        </a:xfrm>
        <a:prstGeom prst="rect">
          <a:avLst/>
        </a:prstGeom>
      </xdr:spPr>
    </xdr:pic>
    <xdr:clientData/>
  </xdr:twoCellAnchor>
  <xdr:oneCellAnchor>
    <xdr:from>
      <xdr:col>4</xdr:col>
      <xdr:colOff>133561</xdr:colOff>
      <xdr:row>177</xdr:row>
      <xdr:rowOff>441402</xdr:rowOff>
    </xdr:from>
    <xdr:ext cx="1662829" cy="486183"/>
    <xdr:pic>
      <xdr:nvPicPr>
        <xdr:cNvPr id="78" name="Picture 40">
          <a:extLst>
            <a:ext uri="{FF2B5EF4-FFF2-40B4-BE49-F238E27FC236}">
              <a16:creationId xmlns:a16="http://schemas.microsoft.com/office/drawing/2014/main" id="{C0C058B0-02F0-476C-A1BB-DD16659818FF}"/>
            </a:ext>
          </a:extLst>
        </xdr:cNvPr>
        <xdr:cNvPicPr>
          <a:picLocks noChangeAspect="1"/>
        </xdr:cNvPicPr>
      </xdr:nvPicPr>
      <xdr:blipFill>
        <a:blip xmlns:r="http://schemas.openxmlformats.org/officeDocument/2006/relationships" r:embed="rId72"/>
        <a:stretch>
          <a:fillRect/>
        </a:stretch>
      </xdr:blipFill>
      <xdr:spPr>
        <a:xfrm>
          <a:off x="8204411" y="130051252"/>
          <a:ext cx="1662829" cy="486183"/>
        </a:xfrm>
        <a:prstGeom prst="rect">
          <a:avLst/>
        </a:prstGeom>
        <a:noFill/>
        <a:ln cap="flat">
          <a:noFill/>
        </a:ln>
      </xdr:spPr>
    </xdr:pic>
    <xdr:clientData/>
  </xdr:oneCellAnchor>
  <xdr:twoCellAnchor editAs="oneCell">
    <xdr:from>
      <xdr:col>5</xdr:col>
      <xdr:colOff>15372</xdr:colOff>
      <xdr:row>177</xdr:row>
      <xdr:rowOff>750094</xdr:rowOff>
    </xdr:from>
    <xdr:to>
      <xdr:col>5</xdr:col>
      <xdr:colOff>1942466</xdr:colOff>
      <xdr:row>177</xdr:row>
      <xdr:rowOff>1226852</xdr:rowOff>
    </xdr:to>
    <xdr:pic>
      <xdr:nvPicPr>
        <xdr:cNvPr id="79" name="Picture 11" descr="Logo&#10;&#10;Description automatically generated with medium confidence">
          <a:extLst>
            <a:ext uri="{FF2B5EF4-FFF2-40B4-BE49-F238E27FC236}">
              <a16:creationId xmlns:a16="http://schemas.microsoft.com/office/drawing/2014/main" id="{9ECEF546-94C3-41B1-871C-5FCEC41C1A72}"/>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0143622" y="130359944"/>
          <a:ext cx="1927094" cy="476758"/>
        </a:xfrm>
        <a:prstGeom prst="rect">
          <a:avLst/>
        </a:prstGeom>
        <a:noFill/>
        <a:ln>
          <a:noFill/>
        </a:ln>
      </xdr:spPr>
    </xdr:pic>
    <xdr:clientData/>
  </xdr:twoCellAnchor>
  <xdr:twoCellAnchor editAs="oneCell">
    <xdr:from>
      <xdr:col>3</xdr:col>
      <xdr:colOff>1088969</xdr:colOff>
      <xdr:row>177</xdr:row>
      <xdr:rowOff>34848</xdr:rowOff>
    </xdr:from>
    <xdr:to>
      <xdr:col>4</xdr:col>
      <xdr:colOff>943594</xdr:colOff>
      <xdr:row>177</xdr:row>
      <xdr:rowOff>1426386</xdr:rowOff>
    </xdr:to>
    <xdr:pic>
      <xdr:nvPicPr>
        <xdr:cNvPr id="80" name="Paveikslėlis 111">
          <a:extLst>
            <a:ext uri="{FF2B5EF4-FFF2-40B4-BE49-F238E27FC236}">
              <a16:creationId xmlns:a16="http://schemas.microsoft.com/office/drawing/2014/main" id="{0AE23ABA-F5CA-4E35-8BB0-E67730496FF0}"/>
            </a:ext>
          </a:extLst>
        </xdr:cNvPr>
        <xdr:cNvPicPr>
          <a:picLocks noChangeAspect="1"/>
        </xdr:cNvPicPr>
      </xdr:nvPicPr>
      <xdr:blipFill>
        <a:blip xmlns:r="http://schemas.openxmlformats.org/officeDocument/2006/relationships" r:embed="rId73"/>
        <a:stretch>
          <a:fillRect/>
        </a:stretch>
      </xdr:blipFill>
      <xdr:spPr>
        <a:xfrm>
          <a:off x="5908619" y="129644698"/>
          <a:ext cx="943594" cy="1391538"/>
        </a:xfrm>
        <a:prstGeom prst="rect">
          <a:avLst/>
        </a:prstGeom>
      </xdr:spPr>
    </xdr:pic>
    <xdr:clientData/>
  </xdr:twoCellAnchor>
  <xdr:twoCellAnchor editAs="oneCell">
    <xdr:from>
      <xdr:col>3</xdr:col>
      <xdr:colOff>227961</xdr:colOff>
      <xdr:row>180</xdr:row>
      <xdr:rowOff>522716</xdr:rowOff>
    </xdr:from>
    <xdr:to>
      <xdr:col>4</xdr:col>
      <xdr:colOff>2736193</xdr:colOff>
      <xdr:row>180</xdr:row>
      <xdr:rowOff>1092225</xdr:rowOff>
    </xdr:to>
    <xdr:pic>
      <xdr:nvPicPr>
        <xdr:cNvPr id="81" name="Paveikslėlis 112">
          <a:extLst>
            <a:ext uri="{FF2B5EF4-FFF2-40B4-BE49-F238E27FC236}">
              <a16:creationId xmlns:a16="http://schemas.microsoft.com/office/drawing/2014/main" id="{2C30EE44-0639-43D3-88B6-ED404EB69BD8}"/>
            </a:ext>
          </a:extLst>
        </xdr:cNvPr>
        <xdr:cNvPicPr>
          <a:picLocks noChangeAspect="1"/>
        </xdr:cNvPicPr>
      </xdr:nvPicPr>
      <xdr:blipFill>
        <a:blip xmlns:r="http://schemas.openxmlformats.org/officeDocument/2006/relationships" r:embed="rId74"/>
        <a:stretch>
          <a:fillRect/>
        </a:stretch>
      </xdr:blipFill>
      <xdr:spPr>
        <a:xfrm>
          <a:off x="5047611" y="134558516"/>
          <a:ext cx="2730421" cy="575859"/>
        </a:xfrm>
        <a:prstGeom prst="rect">
          <a:avLst/>
        </a:prstGeom>
      </xdr:spPr>
    </xdr:pic>
    <xdr:clientData/>
  </xdr:twoCellAnchor>
  <xdr:twoCellAnchor editAs="oneCell">
    <xdr:from>
      <xdr:col>4</xdr:col>
      <xdr:colOff>179035</xdr:colOff>
      <xdr:row>178</xdr:row>
      <xdr:rowOff>290397</xdr:rowOff>
    </xdr:from>
    <xdr:to>
      <xdr:col>4</xdr:col>
      <xdr:colOff>1783577</xdr:colOff>
      <xdr:row>178</xdr:row>
      <xdr:rowOff>678934</xdr:rowOff>
    </xdr:to>
    <xdr:pic>
      <xdr:nvPicPr>
        <xdr:cNvPr id="82" name="Paveikslėlis 113">
          <a:extLst>
            <a:ext uri="{FF2B5EF4-FFF2-40B4-BE49-F238E27FC236}">
              <a16:creationId xmlns:a16="http://schemas.microsoft.com/office/drawing/2014/main" id="{B90DD29A-D1F0-4EB4-8D62-3E446C08E2E4}"/>
            </a:ext>
          </a:extLst>
        </xdr:cNvPr>
        <xdr:cNvPicPr>
          <a:picLocks noChangeAspect="1"/>
        </xdr:cNvPicPr>
      </xdr:nvPicPr>
      <xdr:blipFill>
        <a:blip xmlns:r="http://schemas.openxmlformats.org/officeDocument/2006/relationships" r:embed="rId75"/>
        <a:stretch>
          <a:fillRect/>
        </a:stretch>
      </xdr:blipFill>
      <xdr:spPr>
        <a:xfrm>
          <a:off x="8249885" y="131551247"/>
          <a:ext cx="1598192" cy="388537"/>
        </a:xfrm>
        <a:prstGeom prst="rect">
          <a:avLst/>
        </a:prstGeom>
      </xdr:spPr>
    </xdr:pic>
    <xdr:clientData/>
  </xdr:twoCellAnchor>
  <xdr:twoCellAnchor editAs="oneCell">
    <xdr:from>
      <xdr:col>5</xdr:col>
      <xdr:colOff>136274</xdr:colOff>
      <xdr:row>178</xdr:row>
      <xdr:rowOff>678656</xdr:rowOff>
    </xdr:from>
    <xdr:to>
      <xdr:col>5</xdr:col>
      <xdr:colOff>2038129</xdr:colOff>
      <xdr:row>178</xdr:row>
      <xdr:rowOff>882882</xdr:rowOff>
    </xdr:to>
    <xdr:pic>
      <xdr:nvPicPr>
        <xdr:cNvPr id="83" name="Paveikslėlis 114">
          <a:extLst>
            <a:ext uri="{FF2B5EF4-FFF2-40B4-BE49-F238E27FC236}">
              <a16:creationId xmlns:a16="http://schemas.microsoft.com/office/drawing/2014/main" id="{252720C0-A6F7-4B19-8552-2745585111FC}"/>
            </a:ext>
          </a:extLst>
        </xdr:cNvPr>
        <xdr:cNvPicPr>
          <a:picLocks noChangeAspect="1"/>
        </xdr:cNvPicPr>
      </xdr:nvPicPr>
      <xdr:blipFill>
        <a:blip xmlns:r="http://schemas.openxmlformats.org/officeDocument/2006/relationships" r:embed="rId76"/>
        <a:stretch>
          <a:fillRect/>
        </a:stretch>
      </xdr:blipFill>
      <xdr:spPr>
        <a:xfrm>
          <a:off x="10264524" y="131939506"/>
          <a:ext cx="1901855" cy="204226"/>
        </a:xfrm>
        <a:prstGeom prst="rect">
          <a:avLst/>
        </a:prstGeom>
      </xdr:spPr>
    </xdr:pic>
    <xdr:clientData/>
  </xdr:twoCellAnchor>
  <xdr:twoCellAnchor editAs="oneCell">
    <xdr:from>
      <xdr:col>3</xdr:col>
      <xdr:colOff>1141360</xdr:colOff>
      <xdr:row>179</xdr:row>
      <xdr:rowOff>116159</xdr:rowOff>
    </xdr:from>
    <xdr:to>
      <xdr:col>4</xdr:col>
      <xdr:colOff>897630</xdr:colOff>
      <xdr:row>179</xdr:row>
      <xdr:rowOff>1371826</xdr:rowOff>
    </xdr:to>
    <xdr:pic>
      <xdr:nvPicPr>
        <xdr:cNvPr id="84" name="Paveikslėlis 115">
          <a:extLst>
            <a:ext uri="{FF2B5EF4-FFF2-40B4-BE49-F238E27FC236}">
              <a16:creationId xmlns:a16="http://schemas.microsoft.com/office/drawing/2014/main" id="{4196B836-2B5F-4CDA-BC3F-42ABB9EBC481}"/>
            </a:ext>
          </a:extLst>
        </xdr:cNvPr>
        <xdr:cNvPicPr>
          <a:picLocks noChangeAspect="1"/>
        </xdr:cNvPicPr>
      </xdr:nvPicPr>
      <xdr:blipFill>
        <a:blip xmlns:r="http://schemas.openxmlformats.org/officeDocument/2006/relationships" r:embed="rId77"/>
        <a:stretch>
          <a:fillRect/>
        </a:stretch>
      </xdr:blipFill>
      <xdr:spPr>
        <a:xfrm>
          <a:off x="5961010" y="132659709"/>
          <a:ext cx="897630" cy="1255667"/>
        </a:xfrm>
        <a:prstGeom prst="rect">
          <a:avLst/>
        </a:prstGeom>
      </xdr:spPr>
    </xdr:pic>
    <xdr:clientData/>
  </xdr:twoCellAnchor>
  <xdr:twoCellAnchor editAs="oneCell">
    <xdr:from>
      <xdr:col>4</xdr:col>
      <xdr:colOff>72599</xdr:colOff>
      <xdr:row>179</xdr:row>
      <xdr:rowOff>406554</xdr:rowOff>
    </xdr:from>
    <xdr:to>
      <xdr:col>4</xdr:col>
      <xdr:colOff>1913392</xdr:colOff>
      <xdr:row>179</xdr:row>
      <xdr:rowOff>940482</xdr:rowOff>
    </xdr:to>
    <xdr:pic>
      <xdr:nvPicPr>
        <xdr:cNvPr id="85" name="Paveikslėlis 116">
          <a:extLst>
            <a:ext uri="{FF2B5EF4-FFF2-40B4-BE49-F238E27FC236}">
              <a16:creationId xmlns:a16="http://schemas.microsoft.com/office/drawing/2014/main" id="{06B8D15D-61BF-473E-8D00-06077E65E45B}"/>
            </a:ext>
          </a:extLst>
        </xdr:cNvPr>
        <xdr:cNvPicPr>
          <a:picLocks noChangeAspect="1"/>
        </xdr:cNvPicPr>
      </xdr:nvPicPr>
      <xdr:blipFill>
        <a:blip xmlns:r="http://schemas.openxmlformats.org/officeDocument/2006/relationships" r:embed="rId78"/>
        <a:stretch>
          <a:fillRect/>
        </a:stretch>
      </xdr:blipFill>
      <xdr:spPr>
        <a:xfrm>
          <a:off x="8143449" y="132950104"/>
          <a:ext cx="1847143" cy="540278"/>
        </a:xfrm>
        <a:prstGeom prst="rect">
          <a:avLst/>
        </a:prstGeom>
      </xdr:spPr>
    </xdr:pic>
    <xdr:clientData/>
  </xdr:twoCellAnchor>
  <xdr:twoCellAnchor editAs="oneCell">
    <xdr:from>
      <xdr:col>5</xdr:col>
      <xdr:colOff>57150</xdr:colOff>
      <xdr:row>179</xdr:row>
      <xdr:rowOff>847725</xdr:rowOff>
    </xdr:from>
    <xdr:to>
      <xdr:col>5</xdr:col>
      <xdr:colOff>2067622</xdr:colOff>
      <xdr:row>179</xdr:row>
      <xdr:rowOff>1067033</xdr:rowOff>
    </xdr:to>
    <xdr:pic>
      <xdr:nvPicPr>
        <xdr:cNvPr id="86" name="Paveikslėlis 117">
          <a:extLst>
            <a:ext uri="{FF2B5EF4-FFF2-40B4-BE49-F238E27FC236}">
              <a16:creationId xmlns:a16="http://schemas.microsoft.com/office/drawing/2014/main" id="{C31901B0-B925-414C-A4F6-6A5D1FDAEFDB}"/>
            </a:ext>
          </a:extLst>
        </xdr:cNvPr>
        <xdr:cNvPicPr>
          <a:picLocks noChangeAspect="1"/>
        </xdr:cNvPicPr>
      </xdr:nvPicPr>
      <xdr:blipFill>
        <a:blip xmlns:r="http://schemas.openxmlformats.org/officeDocument/2006/relationships" r:embed="rId76"/>
        <a:stretch>
          <a:fillRect/>
        </a:stretch>
      </xdr:blipFill>
      <xdr:spPr>
        <a:xfrm>
          <a:off x="10185400" y="133391275"/>
          <a:ext cx="2010472" cy="219308"/>
        </a:xfrm>
        <a:prstGeom prst="rect">
          <a:avLst/>
        </a:prstGeom>
      </xdr:spPr>
    </xdr:pic>
    <xdr:clientData/>
  </xdr:twoCellAnchor>
  <xdr:twoCellAnchor editAs="oneCell">
    <xdr:from>
      <xdr:col>4</xdr:col>
      <xdr:colOff>230623</xdr:colOff>
      <xdr:row>180</xdr:row>
      <xdr:rowOff>255548</xdr:rowOff>
    </xdr:from>
    <xdr:to>
      <xdr:col>4</xdr:col>
      <xdr:colOff>1781144</xdr:colOff>
      <xdr:row>180</xdr:row>
      <xdr:rowOff>1069511</xdr:rowOff>
    </xdr:to>
    <xdr:pic>
      <xdr:nvPicPr>
        <xdr:cNvPr id="87" name="Paveikslėlis 118">
          <a:extLst>
            <a:ext uri="{FF2B5EF4-FFF2-40B4-BE49-F238E27FC236}">
              <a16:creationId xmlns:a16="http://schemas.microsoft.com/office/drawing/2014/main" id="{D9BA8A36-D7F9-4F20-B0FC-964A4BFAB0A5}"/>
            </a:ext>
          </a:extLst>
        </xdr:cNvPr>
        <xdr:cNvPicPr>
          <a:picLocks noChangeAspect="1"/>
        </xdr:cNvPicPr>
      </xdr:nvPicPr>
      <xdr:blipFill>
        <a:blip xmlns:r="http://schemas.openxmlformats.org/officeDocument/2006/relationships" r:embed="rId79"/>
        <a:stretch>
          <a:fillRect/>
        </a:stretch>
      </xdr:blipFill>
      <xdr:spPr>
        <a:xfrm>
          <a:off x="8301473" y="134291348"/>
          <a:ext cx="1550521" cy="813963"/>
        </a:xfrm>
        <a:prstGeom prst="rect">
          <a:avLst/>
        </a:prstGeom>
      </xdr:spPr>
    </xdr:pic>
    <xdr:clientData/>
  </xdr:twoCellAnchor>
  <xdr:twoCellAnchor editAs="oneCell">
    <xdr:from>
      <xdr:col>3</xdr:col>
      <xdr:colOff>247998</xdr:colOff>
      <xdr:row>178</xdr:row>
      <xdr:rowOff>232317</xdr:rowOff>
    </xdr:from>
    <xdr:to>
      <xdr:col>4</xdr:col>
      <xdr:colOff>2846523</xdr:colOff>
      <xdr:row>178</xdr:row>
      <xdr:rowOff>831643</xdr:rowOff>
    </xdr:to>
    <xdr:pic>
      <xdr:nvPicPr>
        <xdr:cNvPr id="88" name="Paveikslėlis 119">
          <a:extLst>
            <a:ext uri="{FF2B5EF4-FFF2-40B4-BE49-F238E27FC236}">
              <a16:creationId xmlns:a16="http://schemas.microsoft.com/office/drawing/2014/main" id="{D57BEDF9-9D63-4805-B397-C71D508801FC}"/>
            </a:ext>
          </a:extLst>
        </xdr:cNvPr>
        <xdr:cNvPicPr>
          <a:picLocks noChangeAspect="1"/>
        </xdr:cNvPicPr>
      </xdr:nvPicPr>
      <xdr:blipFill>
        <a:blip xmlns:r="http://schemas.openxmlformats.org/officeDocument/2006/relationships" r:embed="rId74"/>
        <a:stretch>
          <a:fillRect/>
        </a:stretch>
      </xdr:blipFill>
      <xdr:spPr>
        <a:xfrm>
          <a:off x="5067648" y="131493167"/>
          <a:ext cx="2840751" cy="592976"/>
        </a:xfrm>
        <a:prstGeom prst="rect">
          <a:avLst/>
        </a:prstGeom>
      </xdr:spPr>
    </xdr:pic>
    <xdr:clientData/>
  </xdr:twoCellAnchor>
  <xdr:twoCellAnchor editAs="oneCell">
    <xdr:from>
      <xdr:col>5</xdr:col>
      <xdr:colOff>295275</xdr:colOff>
      <xdr:row>180</xdr:row>
      <xdr:rowOff>819150</xdr:rowOff>
    </xdr:from>
    <xdr:to>
      <xdr:col>5</xdr:col>
      <xdr:colOff>1724660</xdr:colOff>
      <xdr:row>180</xdr:row>
      <xdr:rowOff>1113388</xdr:rowOff>
    </xdr:to>
    <xdr:pic>
      <xdr:nvPicPr>
        <xdr:cNvPr id="89" name="Picture 10" descr="Shape&#10;&#10;Description automatically generated">
          <a:extLst>
            <a:ext uri="{FF2B5EF4-FFF2-40B4-BE49-F238E27FC236}">
              <a16:creationId xmlns:a16="http://schemas.microsoft.com/office/drawing/2014/main" id="{E918FE6C-4738-413C-9507-06B0F0F63DF4}"/>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423525" y="134854950"/>
          <a:ext cx="1429385" cy="294238"/>
        </a:xfrm>
        <a:prstGeom prst="rect">
          <a:avLst/>
        </a:prstGeom>
        <a:noFill/>
        <a:ln>
          <a:noFill/>
        </a:ln>
      </xdr:spPr>
    </xdr:pic>
    <xdr:clientData/>
  </xdr:twoCellAnchor>
  <xdr:twoCellAnchor editAs="oneCell">
    <xdr:from>
      <xdr:col>5</xdr:col>
      <xdr:colOff>58080</xdr:colOff>
      <xdr:row>181</xdr:row>
      <xdr:rowOff>116158</xdr:rowOff>
    </xdr:from>
    <xdr:to>
      <xdr:col>5</xdr:col>
      <xdr:colOff>2067623</xdr:colOff>
      <xdr:row>181</xdr:row>
      <xdr:rowOff>1187935</xdr:rowOff>
    </xdr:to>
    <xdr:pic>
      <xdr:nvPicPr>
        <xdr:cNvPr id="90" name="Picture 89">
          <a:extLst>
            <a:ext uri="{FF2B5EF4-FFF2-40B4-BE49-F238E27FC236}">
              <a16:creationId xmlns:a16="http://schemas.microsoft.com/office/drawing/2014/main" id="{CCA661C1-4613-4DEE-86FD-84EF8ACC72BB}"/>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10186330" y="76716208"/>
          <a:ext cx="2009543" cy="1071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139391</xdr:colOff>
      <xdr:row>182</xdr:row>
      <xdr:rowOff>162622</xdr:rowOff>
    </xdr:from>
    <xdr:to>
      <xdr:col>5</xdr:col>
      <xdr:colOff>2276708</xdr:colOff>
      <xdr:row>182</xdr:row>
      <xdr:rowOff>1229382</xdr:rowOff>
    </xdr:to>
    <xdr:pic>
      <xdr:nvPicPr>
        <xdr:cNvPr id="91" name="Picture 90">
          <a:extLst>
            <a:ext uri="{FF2B5EF4-FFF2-40B4-BE49-F238E27FC236}">
              <a16:creationId xmlns:a16="http://schemas.microsoft.com/office/drawing/2014/main" id="{DA48C432-98BD-486F-8D3D-CB306B61770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10267641" y="78388272"/>
          <a:ext cx="2137317" cy="1060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511097</xdr:colOff>
      <xdr:row>188</xdr:row>
      <xdr:rowOff>131646</xdr:rowOff>
    </xdr:from>
    <xdr:to>
      <xdr:col>5</xdr:col>
      <xdr:colOff>1819817</xdr:colOff>
      <xdr:row>188</xdr:row>
      <xdr:rowOff>1439244</xdr:rowOff>
    </xdr:to>
    <xdr:pic>
      <xdr:nvPicPr>
        <xdr:cNvPr id="92" name="Paveikslėlis 92">
          <a:extLst>
            <a:ext uri="{FF2B5EF4-FFF2-40B4-BE49-F238E27FC236}">
              <a16:creationId xmlns:a16="http://schemas.microsoft.com/office/drawing/2014/main" id="{420FC5B0-FDD2-4319-B330-4BD0272FA724}"/>
            </a:ext>
          </a:extLst>
        </xdr:cNvPr>
        <xdr:cNvPicPr>
          <a:picLocks noChangeAspect="1"/>
        </xdr:cNvPicPr>
      </xdr:nvPicPr>
      <xdr:blipFill>
        <a:blip xmlns:r="http://schemas.openxmlformats.org/officeDocument/2006/relationships" r:embed="rId82"/>
        <a:stretch>
          <a:fillRect/>
        </a:stretch>
      </xdr:blipFill>
      <xdr:spPr>
        <a:xfrm>
          <a:off x="10639347" y="143463846"/>
          <a:ext cx="1308720" cy="1301248"/>
        </a:xfrm>
        <a:prstGeom prst="rect">
          <a:avLst/>
        </a:prstGeom>
      </xdr:spPr>
    </xdr:pic>
    <xdr:clientData/>
  </xdr:twoCellAnchor>
  <xdr:twoCellAnchor editAs="oneCell">
    <xdr:from>
      <xdr:col>5</xdr:col>
      <xdr:colOff>542073</xdr:colOff>
      <xdr:row>183</xdr:row>
      <xdr:rowOff>100670</xdr:rowOff>
    </xdr:from>
    <xdr:to>
      <xdr:col>5</xdr:col>
      <xdr:colOff>1895228</xdr:colOff>
      <xdr:row>183</xdr:row>
      <xdr:rowOff>1316463</xdr:rowOff>
    </xdr:to>
    <xdr:pic>
      <xdr:nvPicPr>
        <xdr:cNvPr id="93" name="Paveikslėlis 82">
          <a:extLst>
            <a:ext uri="{FF2B5EF4-FFF2-40B4-BE49-F238E27FC236}">
              <a16:creationId xmlns:a16="http://schemas.microsoft.com/office/drawing/2014/main" id="{179C27C2-83B8-4B71-A72B-CFFAB54735E5}"/>
            </a:ext>
          </a:extLst>
        </xdr:cNvPr>
        <xdr:cNvPicPr>
          <a:picLocks noChangeAspect="1"/>
        </xdr:cNvPicPr>
      </xdr:nvPicPr>
      <xdr:blipFill>
        <a:blip xmlns:r="http://schemas.openxmlformats.org/officeDocument/2006/relationships" r:embed="rId83"/>
        <a:stretch>
          <a:fillRect/>
        </a:stretch>
      </xdr:blipFill>
      <xdr:spPr>
        <a:xfrm>
          <a:off x="10670323" y="135685870"/>
          <a:ext cx="1353155" cy="1215793"/>
        </a:xfrm>
        <a:prstGeom prst="rect">
          <a:avLst/>
        </a:prstGeom>
      </xdr:spPr>
    </xdr:pic>
    <xdr:clientData/>
  </xdr:twoCellAnchor>
  <xdr:twoCellAnchor editAs="oneCell">
    <xdr:from>
      <xdr:col>5</xdr:col>
      <xdr:colOff>255549</xdr:colOff>
      <xdr:row>184</xdr:row>
      <xdr:rowOff>162622</xdr:rowOff>
    </xdr:from>
    <xdr:to>
      <xdr:col>5</xdr:col>
      <xdr:colOff>2145062</xdr:colOff>
      <xdr:row>184</xdr:row>
      <xdr:rowOff>1229201</xdr:rowOff>
    </xdr:to>
    <xdr:pic>
      <xdr:nvPicPr>
        <xdr:cNvPr id="94" name="Paveikslėlis 84">
          <a:extLst>
            <a:ext uri="{FF2B5EF4-FFF2-40B4-BE49-F238E27FC236}">
              <a16:creationId xmlns:a16="http://schemas.microsoft.com/office/drawing/2014/main" id="{7E99CD0E-69C4-43B8-A195-3603B9A38FAC}"/>
            </a:ext>
          </a:extLst>
        </xdr:cNvPr>
        <xdr:cNvPicPr>
          <a:picLocks noChangeAspect="1"/>
        </xdr:cNvPicPr>
      </xdr:nvPicPr>
      <xdr:blipFill>
        <a:blip xmlns:r="http://schemas.openxmlformats.org/officeDocument/2006/relationships" r:embed="rId84"/>
        <a:stretch>
          <a:fillRect/>
        </a:stretch>
      </xdr:blipFill>
      <xdr:spPr>
        <a:xfrm>
          <a:off x="10383799" y="137297222"/>
          <a:ext cx="1889513" cy="1060229"/>
        </a:xfrm>
        <a:prstGeom prst="rect">
          <a:avLst/>
        </a:prstGeom>
      </xdr:spPr>
    </xdr:pic>
    <xdr:clientData/>
  </xdr:twoCellAnchor>
  <xdr:twoCellAnchor editAs="oneCell">
    <xdr:from>
      <xdr:col>5</xdr:col>
      <xdr:colOff>286525</xdr:colOff>
      <xdr:row>185</xdr:row>
      <xdr:rowOff>162622</xdr:rowOff>
    </xdr:from>
    <xdr:to>
      <xdr:col>5</xdr:col>
      <xdr:colOff>2106631</xdr:colOff>
      <xdr:row>185</xdr:row>
      <xdr:rowOff>1209443</xdr:rowOff>
    </xdr:to>
    <xdr:pic>
      <xdr:nvPicPr>
        <xdr:cNvPr id="95" name="Paveikslėlis 86">
          <a:extLst>
            <a:ext uri="{FF2B5EF4-FFF2-40B4-BE49-F238E27FC236}">
              <a16:creationId xmlns:a16="http://schemas.microsoft.com/office/drawing/2014/main" id="{198B92E8-8862-453B-B6F3-5EFA49A454A9}"/>
            </a:ext>
          </a:extLst>
        </xdr:cNvPr>
        <xdr:cNvPicPr>
          <a:picLocks noChangeAspect="1"/>
        </xdr:cNvPicPr>
      </xdr:nvPicPr>
      <xdr:blipFill>
        <a:blip xmlns:r="http://schemas.openxmlformats.org/officeDocument/2006/relationships" r:embed="rId85"/>
        <a:stretch>
          <a:fillRect/>
        </a:stretch>
      </xdr:blipFill>
      <xdr:spPr>
        <a:xfrm>
          <a:off x="10414775" y="138846622"/>
          <a:ext cx="1820106" cy="1053171"/>
        </a:xfrm>
        <a:prstGeom prst="rect">
          <a:avLst/>
        </a:prstGeom>
      </xdr:spPr>
    </xdr:pic>
    <xdr:clientData/>
  </xdr:twoCellAnchor>
  <xdr:twoCellAnchor editAs="oneCell">
    <xdr:from>
      <xdr:col>5</xdr:col>
      <xdr:colOff>263293</xdr:colOff>
      <xdr:row>186</xdr:row>
      <xdr:rowOff>193598</xdr:rowOff>
    </xdr:from>
    <xdr:to>
      <xdr:col>5</xdr:col>
      <xdr:colOff>2058701</xdr:colOff>
      <xdr:row>186</xdr:row>
      <xdr:rowOff>1239025</xdr:rowOff>
    </xdr:to>
    <xdr:pic>
      <xdr:nvPicPr>
        <xdr:cNvPr id="96" name="Paveikslėlis 88">
          <a:extLst>
            <a:ext uri="{FF2B5EF4-FFF2-40B4-BE49-F238E27FC236}">
              <a16:creationId xmlns:a16="http://schemas.microsoft.com/office/drawing/2014/main" id="{33F5257F-6D69-4CA8-AC33-8DE8A177008C}"/>
            </a:ext>
          </a:extLst>
        </xdr:cNvPr>
        <xdr:cNvPicPr>
          <a:picLocks noChangeAspect="1"/>
        </xdr:cNvPicPr>
      </xdr:nvPicPr>
      <xdr:blipFill>
        <a:blip xmlns:r="http://schemas.openxmlformats.org/officeDocument/2006/relationships" r:embed="rId86"/>
        <a:stretch>
          <a:fillRect/>
        </a:stretch>
      </xdr:blipFill>
      <xdr:spPr>
        <a:xfrm>
          <a:off x="10391543" y="140426998"/>
          <a:ext cx="1795408" cy="1045427"/>
        </a:xfrm>
        <a:prstGeom prst="rect">
          <a:avLst/>
        </a:prstGeom>
      </xdr:spPr>
    </xdr:pic>
    <xdr:clientData/>
  </xdr:twoCellAnchor>
  <xdr:twoCellAnchor editAs="oneCell">
    <xdr:from>
      <xdr:col>5</xdr:col>
      <xdr:colOff>271036</xdr:colOff>
      <xdr:row>187</xdr:row>
      <xdr:rowOff>162622</xdr:rowOff>
    </xdr:from>
    <xdr:to>
      <xdr:col>5</xdr:col>
      <xdr:colOff>1973301</xdr:colOff>
      <xdr:row>187</xdr:row>
      <xdr:rowOff>1342464</xdr:rowOff>
    </xdr:to>
    <xdr:pic>
      <xdr:nvPicPr>
        <xdr:cNvPr id="97" name="Paveikslėlis 90">
          <a:extLst>
            <a:ext uri="{FF2B5EF4-FFF2-40B4-BE49-F238E27FC236}">
              <a16:creationId xmlns:a16="http://schemas.microsoft.com/office/drawing/2014/main" id="{1250ABB6-1560-4476-8F9D-9D8536E33189}"/>
            </a:ext>
          </a:extLst>
        </xdr:cNvPr>
        <xdr:cNvPicPr>
          <a:picLocks noChangeAspect="1"/>
        </xdr:cNvPicPr>
      </xdr:nvPicPr>
      <xdr:blipFill>
        <a:blip xmlns:r="http://schemas.openxmlformats.org/officeDocument/2006/relationships" r:embed="rId87"/>
        <a:stretch>
          <a:fillRect/>
        </a:stretch>
      </xdr:blipFill>
      <xdr:spPr>
        <a:xfrm>
          <a:off x="10399286" y="141945422"/>
          <a:ext cx="1695915" cy="118619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gif"/></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Diagram
Description automatically generated</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2" dT="2023-01-05T07:41:40.73" personId="{00000000-0000-0000-0000-000000000000}" id="{D4E8DB50-9858-44BD-B1CE-916A4E8D2AA7}">
    <text>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ext>
  </threadedComment>
  <threadedComment ref="G22" dT="2022-08-11T07:08:47.76" personId="{00000000-0000-0000-0000-000000000000}" id="{9D23A663-C496-4BFB-B1BA-3D7FA6D395BD}">
    <text xml:space="preserve">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am.lrv.lt/lt/veiklos-sritys-1/zalieji-pirkimai/produktu-ir-jiems-taikomu-minimaliu-aplinkos-apsaugos-kriteriju-sarasa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B2:R46"/>
  <sheetViews>
    <sheetView topLeftCell="A14" zoomScale="70" zoomScaleNormal="70" zoomScaleSheetLayoutView="40" workbookViewId="0">
      <selection activeCell="E15" sqref="E15"/>
    </sheetView>
  </sheetViews>
  <sheetFormatPr defaultRowHeight="14.5" x14ac:dyDescent="0.35"/>
  <cols>
    <col min="1" max="1" width="2.54296875" customWidth="1"/>
    <col min="2" max="2" width="6.1796875" style="5" customWidth="1"/>
    <col min="3" max="3" width="25.453125" style="5" customWidth="1"/>
    <col min="4" max="4" width="41.453125" style="6" customWidth="1"/>
    <col min="5" max="5" width="53.54296875" style="4" customWidth="1"/>
    <col min="6" max="6" width="24.54296875" style="4" customWidth="1"/>
    <col min="7" max="7" width="8.81640625" style="1"/>
    <col min="8" max="8" width="8.81640625" style="1" customWidth="1"/>
    <col min="9" max="9" width="52.453125" style="1" customWidth="1"/>
    <col min="10" max="10" width="13.453125" style="1" customWidth="1"/>
    <col min="11" max="11" width="101.453125" style="1" customWidth="1"/>
    <col min="12" max="18" width="8.81640625" style="1"/>
  </cols>
  <sheetData>
    <row r="2" spans="2:6" x14ac:dyDescent="0.35">
      <c r="B2" s="148" t="s">
        <v>0</v>
      </c>
      <c r="C2" s="148"/>
      <c r="D2" s="148"/>
      <c r="E2" s="148"/>
      <c r="F2" s="148"/>
    </row>
    <row r="3" spans="2:6" x14ac:dyDescent="0.35">
      <c r="B3" s="31"/>
      <c r="C3" s="31"/>
      <c r="D3" s="31"/>
      <c r="E3" s="31"/>
      <c r="F3" s="31"/>
    </row>
    <row r="4" spans="2:6" x14ac:dyDescent="0.35">
      <c r="B4" s="31"/>
      <c r="C4" s="157" t="s">
        <v>1</v>
      </c>
      <c r="D4" s="157"/>
      <c r="E4" s="34"/>
      <c r="F4" s="31"/>
    </row>
    <row r="5" spans="2:6" x14ac:dyDescent="0.35">
      <c r="B5" s="31"/>
      <c r="C5" s="158" t="s">
        <v>2</v>
      </c>
      <c r="D5" s="158"/>
      <c r="E5" s="34"/>
      <c r="F5" s="31"/>
    </row>
    <row r="6" spans="2:6" ht="35.15" customHeight="1" x14ac:dyDescent="0.35">
      <c r="B6" s="31"/>
      <c r="C6" s="159" t="s">
        <v>544</v>
      </c>
      <c r="D6" s="159"/>
      <c r="E6" s="34"/>
      <c r="F6" s="31"/>
    </row>
    <row r="7" spans="2:6" ht="30.65" customHeight="1" x14ac:dyDescent="0.35">
      <c r="B7" s="31"/>
      <c r="C7" s="160" t="s">
        <v>3</v>
      </c>
      <c r="D7" s="160"/>
      <c r="E7" s="34"/>
      <c r="F7" s="31"/>
    </row>
    <row r="8" spans="2:6" x14ac:dyDescent="0.35">
      <c r="B8" s="31"/>
      <c r="C8" s="31"/>
      <c r="D8" s="31"/>
      <c r="E8" s="31"/>
      <c r="F8" s="31"/>
    </row>
    <row r="9" spans="2:6" x14ac:dyDescent="0.35">
      <c r="B9" s="31"/>
      <c r="C9" s="157" t="s">
        <v>550</v>
      </c>
      <c r="D9" s="157"/>
      <c r="E9" s="34"/>
      <c r="F9" s="31"/>
    </row>
    <row r="11" spans="2:6" x14ac:dyDescent="0.35">
      <c r="B11" s="3"/>
      <c r="C11" s="161" t="s">
        <v>4</v>
      </c>
      <c r="D11" s="161"/>
      <c r="E11" s="24"/>
      <c r="F11" s="3"/>
    </row>
    <row r="12" spans="2:6" x14ac:dyDescent="0.35">
      <c r="B12" s="3"/>
      <c r="C12" s="3"/>
      <c r="D12" s="23"/>
      <c r="E12" s="24"/>
      <c r="F12" s="3"/>
    </row>
    <row r="13" spans="2:6" ht="26" x14ac:dyDescent="0.35">
      <c r="B13" s="22" t="s">
        <v>5</v>
      </c>
      <c r="C13" s="146" t="s">
        <v>6</v>
      </c>
      <c r="D13" s="147"/>
      <c r="E13" s="22" t="s">
        <v>7</v>
      </c>
      <c r="F13" s="22" t="s">
        <v>8</v>
      </c>
    </row>
    <row r="14" spans="2:6" ht="166" customHeight="1" x14ac:dyDescent="0.35">
      <c r="B14" s="28" t="s">
        <v>9</v>
      </c>
      <c r="C14" s="164" t="s">
        <v>545</v>
      </c>
      <c r="D14" s="165"/>
      <c r="E14" s="19" t="s">
        <v>10</v>
      </c>
      <c r="F14" s="16" t="s">
        <v>11</v>
      </c>
    </row>
    <row r="15" spans="2:6" ht="123" customHeight="1" x14ac:dyDescent="0.35">
      <c r="B15" s="28" t="s">
        <v>546</v>
      </c>
      <c r="C15" s="162" t="s">
        <v>549</v>
      </c>
      <c r="D15" s="163"/>
      <c r="E15" s="127" t="s">
        <v>547</v>
      </c>
      <c r="F15" s="126" t="s">
        <v>548</v>
      </c>
    </row>
    <row r="16" spans="2:6" ht="14.5" hidden="1" customHeight="1" x14ac:dyDescent="0.35"/>
    <row r="17" spans="2:18" ht="14.5" hidden="1" customHeight="1" x14ac:dyDescent="0.35">
      <c r="B17" s="1"/>
      <c r="C17" s="1"/>
      <c r="D17" s="8" t="s">
        <v>12</v>
      </c>
      <c r="E17" s="1"/>
      <c r="F17" s="1"/>
    </row>
    <row r="18" spans="2:18" hidden="1" x14ac:dyDescent="0.35">
      <c r="B18" s="1"/>
      <c r="C18" s="1"/>
      <c r="D18" s="8"/>
      <c r="E18" s="1"/>
      <c r="F18" s="1"/>
    </row>
    <row r="19" spans="2:18" ht="37" hidden="1" customHeight="1" x14ac:dyDescent="0.35">
      <c r="B19" s="168" t="s">
        <v>5</v>
      </c>
      <c r="C19" s="20"/>
      <c r="D19" s="155" t="s">
        <v>13</v>
      </c>
      <c r="E19" s="168" t="s">
        <v>7</v>
      </c>
      <c r="F19" s="25" t="s">
        <v>8</v>
      </c>
      <c r="G19" s="133" t="s">
        <v>14</v>
      </c>
      <c r="H19" s="134"/>
      <c r="I19" s="134"/>
      <c r="J19" s="134"/>
    </row>
    <row r="20" spans="2:18" hidden="1" x14ac:dyDescent="0.35">
      <c r="B20" s="168"/>
      <c r="C20" s="43"/>
      <c r="D20" s="156"/>
      <c r="E20" s="168"/>
      <c r="F20" s="21" t="s">
        <v>15</v>
      </c>
      <c r="G20" s="134"/>
      <c r="H20" s="134"/>
      <c r="I20" s="134"/>
      <c r="J20" s="134"/>
    </row>
    <row r="21" spans="2:18" ht="165.75" hidden="1" customHeight="1" x14ac:dyDescent="0.35">
      <c r="B21" s="17" t="s">
        <v>16</v>
      </c>
      <c r="C21" s="9"/>
      <c r="D21" s="33" t="s">
        <v>17</v>
      </c>
      <c r="E21" s="18" t="s">
        <v>18</v>
      </c>
      <c r="F21" s="30"/>
      <c r="G21" s="135" t="s">
        <v>19</v>
      </c>
      <c r="H21" s="136"/>
      <c r="I21" s="136"/>
      <c r="J21" s="136"/>
      <c r="K21" s="132" t="s">
        <v>20</v>
      </c>
    </row>
    <row r="22" spans="2:18" ht="30.65" hidden="1" customHeight="1" x14ac:dyDescent="0.35">
      <c r="B22" s="149" t="s">
        <v>21</v>
      </c>
      <c r="C22" s="44"/>
      <c r="D22" s="169" t="s">
        <v>22</v>
      </c>
      <c r="E22" s="152" t="s">
        <v>23</v>
      </c>
      <c r="F22" s="25" t="s">
        <v>8</v>
      </c>
      <c r="G22" s="137" t="s">
        <v>24</v>
      </c>
      <c r="H22" s="138"/>
      <c r="I22" s="138"/>
      <c r="J22" s="139"/>
      <c r="K22" s="132"/>
    </row>
    <row r="23" spans="2:18" ht="18" hidden="1" customHeight="1" x14ac:dyDescent="0.35">
      <c r="B23" s="150"/>
      <c r="C23" s="44"/>
      <c r="D23" s="169"/>
      <c r="E23" s="153"/>
      <c r="F23" s="21" t="s">
        <v>15</v>
      </c>
      <c r="G23" s="140"/>
      <c r="H23" s="141"/>
      <c r="I23" s="141"/>
      <c r="J23" s="142"/>
      <c r="K23" s="132"/>
    </row>
    <row r="24" spans="2:18" ht="409.5" hidden="1" customHeight="1" x14ac:dyDescent="0.35">
      <c r="B24" s="151"/>
      <c r="C24" s="45"/>
      <c r="D24" s="170"/>
      <c r="E24" s="154"/>
      <c r="F24" s="29"/>
      <c r="G24" s="143"/>
      <c r="H24" s="144"/>
      <c r="I24" s="144"/>
      <c r="J24" s="145"/>
      <c r="K24" s="132"/>
    </row>
    <row r="25" spans="2:18" hidden="1" x14ac:dyDescent="0.35">
      <c r="B25" s="9"/>
      <c r="C25" s="9"/>
      <c r="D25" s="10"/>
      <c r="E25" s="11"/>
      <c r="F25" s="12"/>
      <c r="G25" s="13"/>
      <c r="H25" s="14"/>
      <c r="I25" s="14"/>
      <c r="J25" s="14"/>
      <c r="K25" s="15"/>
    </row>
    <row r="26" spans="2:18" x14ac:dyDescent="0.35">
      <c r="B26" s="2"/>
      <c r="C26" s="167" t="s">
        <v>25</v>
      </c>
      <c r="D26" s="167"/>
      <c r="E26" s="167"/>
      <c r="J26" s="7"/>
    </row>
    <row r="27" spans="2:18" x14ac:dyDescent="0.35">
      <c r="J27" s="7"/>
    </row>
    <row r="28" spans="2:18" ht="25" customHeight="1" x14ac:dyDescent="0.35">
      <c r="B28" s="26" t="s">
        <v>5</v>
      </c>
      <c r="C28" s="146" t="s">
        <v>13</v>
      </c>
      <c r="D28" s="147"/>
      <c r="E28" s="26" t="s">
        <v>26</v>
      </c>
      <c r="F28" s="37"/>
      <c r="P28"/>
      <c r="Q28"/>
      <c r="R28"/>
    </row>
    <row r="29" spans="2:18" x14ac:dyDescent="0.35">
      <c r="B29" s="28" t="s">
        <v>27</v>
      </c>
      <c r="C29" s="128" t="s">
        <v>28</v>
      </c>
      <c r="D29" s="129"/>
      <c r="E29" s="130" t="s">
        <v>29</v>
      </c>
      <c r="F29" s="131"/>
      <c r="P29"/>
      <c r="Q29"/>
      <c r="R29"/>
    </row>
    <row r="30" spans="2:18" x14ac:dyDescent="0.35">
      <c r="B30" s="28" t="s">
        <v>30</v>
      </c>
      <c r="C30" s="128" t="s">
        <v>31</v>
      </c>
      <c r="D30" s="129"/>
      <c r="E30" s="171" t="s">
        <v>32</v>
      </c>
      <c r="F30" s="131"/>
      <c r="P30"/>
      <c r="Q30"/>
      <c r="R30"/>
    </row>
    <row r="31" spans="2:18" x14ac:dyDescent="0.35">
      <c r="B31" s="28" t="s">
        <v>33</v>
      </c>
      <c r="C31" s="128" t="s">
        <v>34</v>
      </c>
      <c r="D31" s="129"/>
      <c r="E31" s="130" t="s">
        <v>35</v>
      </c>
      <c r="F31" s="131"/>
      <c r="P31"/>
      <c r="Q31"/>
      <c r="R31"/>
    </row>
    <row r="32" spans="2:18" x14ac:dyDescent="0.35">
      <c r="B32" s="28" t="s">
        <v>36</v>
      </c>
      <c r="C32" s="128" t="s">
        <v>37</v>
      </c>
      <c r="D32" s="129"/>
      <c r="E32" s="171" t="s">
        <v>38</v>
      </c>
      <c r="F32" s="131"/>
      <c r="P32"/>
      <c r="Q32"/>
      <c r="R32"/>
    </row>
    <row r="33" spans="2:18" x14ac:dyDescent="0.35">
      <c r="B33" s="28" t="s">
        <v>39</v>
      </c>
      <c r="C33" s="128" t="s">
        <v>40</v>
      </c>
      <c r="D33" s="129"/>
      <c r="E33" s="172" t="s">
        <v>41</v>
      </c>
      <c r="F33" s="173"/>
      <c r="P33"/>
      <c r="Q33"/>
      <c r="R33"/>
    </row>
    <row r="34" spans="2:18" x14ac:dyDescent="0.35">
      <c r="B34" s="28" t="s">
        <v>42</v>
      </c>
      <c r="C34" s="128" t="s">
        <v>43</v>
      </c>
      <c r="D34" s="129"/>
      <c r="E34" s="171" t="s">
        <v>44</v>
      </c>
      <c r="F34" s="131"/>
      <c r="P34"/>
      <c r="Q34"/>
      <c r="R34"/>
    </row>
    <row r="35" spans="2:18" ht="14.5" customHeight="1" x14ac:dyDescent="0.35">
      <c r="B35" s="28" t="s">
        <v>45</v>
      </c>
      <c r="C35" s="128" t="s">
        <v>46</v>
      </c>
      <c r="D35" s="129"/>
      <c r="E35" s="172" t="s">
        <v>47</v>
      </c>
      <c r="F35" s="173"/>
      <c r="P35"/>
      <c r="Q35"/>
      <c r="R35"/>
    </row>
    <row r="36" spans="2:18" ht="14.5" customHeight="1" x14ac:dyDescent="0.35">
      <c r="B36" s="28" t="s">
        <v>48</v>
      </c>
      <c r="C36" s="128" t="s">
        <v>49</v>
      </c>
      <c r="D36" s="129"/>
      <c r="E36" s="172" t="s">
        <v>50</v>
      </c>
      <c r="F36" s="173"/>
      <c r="P36"/>
      <c r="Q36"/>
      <c r="R36"/>
    </row>
    <row r="37" spans="2:18" ht="14.5" customHeight="1" x14ac:dyDescent="0.35">
      <c r="B37" s="28" t="s">
        <v>51</v>
      </c>
      <c r="C37" s="128" t="s">
        <v>52</v>
      </c>
      <c r="D37" s="129"/>
      <c r="E37" s="172" t="s">
        <v>53</v>
      </c>
      <c r="F37" s="173"/>
      <c r="P37"/>
      <c r="Q37"/>
      <c r="R37"/>
    </row>
    <row r="38" spans="2:18" ht="14.5" customHeight="1" x14ac:dyDescent="0.35">
      <c r="B38" s="28" t="s">
        <v>54</v>
      </c>
      <c r="C38" s="174" t="s">
        <v>55</v>
      </c>
      <c r="D38" s="175"/>
      <c r="E38" s="171" t="s">
        <v>56</v>
      </c>
      <c r="F38" s="131"/>
    </row>
    <row r="39" spans="2:18" ht="29.25" customHeight="1" x14ac:dyDescent="0.35">
      <c r="B39" s="28" t="s">
        <v>57</v>
      </c>
      <c r="C39" s="174" t="s">
        <v>58</v>
      </c>
      <c r="D39" s="175"/>
      <c r="E39" s="171" t="s">
        <v>59</v>
      </c>
      <c r="F39" s="131"/>
    </row>
    <row r="40" spans="2:18" x14ac:dyDescent="0.35">
      <c r="D40" s="124"/>
      <c r="E40" s="124"/>
      <c r="F40" s="38"/>
    </row>
    <row r="41" spans="2:18" ht="14.5" customHeight="1" x14ac:dyDescent="0.35">
      <c r="E41" s="24"/>
    </row>
    <row r="42" spans="2:18" ht="14.5" customHeight="1" x14ac:dyDescent="0.35">
      <c r="B42" s="2"/>
      <c r="C42" s="167" t="s">
        <v>60</v>
      </c>
      <c r="D42" s="167"/>
      <c r="E42" s="167"/>
    </row>
    <row r="43" spans="2:18" ht="14.5" customHeight="1" x14ac:dyDescent="0.35"/>
    <row r="44" spans="2:18" ht="50.15" customHeight="1" x14ac:dyDescent="0.35">
      <c r="B44" s="28" t="s">
        <v>61</v>
      </c>
      <c r="C44" s="164" t="s">
        <v>62</v>
      </c>
      <c r="D44" s="166"/>
      <c r="E44" s="166"/>
      <c r="F44" s="165"/>
    </row>
    <row r="45" spans="2:18" ht="36" customHeight="1" x14ac:dyDescent="0.35">
      <c r="B45" s="28" t="s">
        <v>63</v>
      </c>
      <c r="C45" s="164" t="s">
        <v>64</v>
      </c>
      <c r="D45" s="166"/>
      <c r="E45" s="166"/>
      <c r="F45" s="165"/>
    </row>
    <row r="46" spans="2:18" ht="29.15" customHeight="1" x14ac:dyDescent="0.35">
      <c r="B46" s="28" t="s">
        <v>65</v>
      </c>
      <c r="C46" s="164" t="s">
        <v>66</v>
      </c>
      <c r="D46" s="166"/>
      <c r="E46" s="166"/>
      <c r="F46" s="165"/>
    </row>
  </sheetData>
  <mergeCells count="48">
    <mergeCell ref="C39:D39"/>
    <mergeCell ref="C44:F44"/>
    <mergeCell ref="C45:F45"/>
    <mergeCell ref="C32:D32"/>
    <mergeCell ref="C33:D33"/>
    <mergeCell ref="C35:D35"/>
    <mergeCell ref="C34:D34"/>
    <mergeCell ref="E34:F34"/>
    <mergeCell ref="E36:F36"/>
    <mergeCell ref="C36:D36"/>
    <mergeCell ref="C46:F46"/>
    <mergeCell ref="C42:E42"/>
    <mergeCell ref="B19:B20"/>
    <mergeCell ref="E19:E20"/>
    <mergeCell ref="D22:D24"/>
    <mergeCell ref="E29:F29"/>
    <mergeCell ref="E30:F30"/>
    <mergeCell ref="E32:F32"/>
    <mergeCell ref="E35:F35"/>
    <mergeCell ref="E33:F33"/>
    <mergeCell ref="C26:E26"/>
    <mergeCell ref="E39:F39"/>
    <mergeCell ref="E38:F38"/>
    <mergeCell ref="E37:F37"/>
    <mergeCell ref="C37:D37"/>
    <mergeCell ref="C38:D38"/>
    <mergeCell ref="B2:F2"/>
    <mergeCell ref="B22:B24"/>
    <mergeCell ref="E22:E24"/>
    <mergeCell ref="D19:D20"/>
    <mergeCell ref="C4:D4"/>
    <mergeCell ref="C5:D5"/>
    <mergeCell ref="C6:D6"/>
    <mergeCell ref="C7:D7"/>
    <mergeCell ref="C9:D9"/>
    <mergeCell ref="C11:D11"/>
    <mergeCell ref="C15:D15"/>
    <mergeCell ref="C14:D14"/>
    <mergeCell ref="C13:D13"/>
    <mergeCell ref="C31:D31"/>
    <mergeCell ref="E31:F31"/>
    <mergeCell ref="K21:K24"/>
    <mergeCell ref="G19:J20"/>
    <mergeCell ref="G21:J21"/>
    <mergeCell ref="G22:J24"/>
    <mergeCell ref="C28:D28"/>
    <mergeCell ref="C29:D29"/>
    <mergeCell ref="C30:D30"/>
  </mergeCells>
  <phoneticPr fontId="5" type="noConversion"/>
  <pageMargins left="0.7" right="0.7" top="0.75" bottom="0.75" header="0.3" footer="0.3"/>
  <pageSetup paperSize="9" scale="53"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FB1B936-4E68-46F1-98E7-EFCDECBE949D}">
          <x14:formula1>
            <xm:f>slėpti!$A$13:$A$14</xm:f>
          </x14:formula1>
          <xm:sqref>E35</xm:sqref>
        </x14:dataValidation>
        <x14:dataValidation type="list" allowBlank="1" showInputMessage="1" showErrorMessage="1" xr:uid="{6FACBF2C-CB2B-4031-8FE0-A4B543AD7424}">
          <x14:formula1>
            <xm:f>slėpti!$A$16:$A$17</xm:f>
          </x14:formula1>
          <xm:sqref>E36</xm:sqref>
        </x14:dataValidation>
        <x14:dataValidation type="list" allowBlank="1" showInputMessage="1" showErrorMessage="1" xr:uid="{D1F3968C-01D9-4536-AF58-1E30A35C1BE0}">
          <x14:formula1>
            <xm:f>slėpti!$C$2:$C$5</xm:f>
          </x14:formula1>
          <xm:sqref>F14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E86A8-8947-4614-BBBE-F92D3865845A}">
  <sheetPr>
    <pageSetUpPr fitToPage="1"/>
  </sheetPr>
  <dimension ref="A1:V195"/>
  <sheetViews>
    <sheetView tabSelected="1" topLeftCell="A183" zoomScale="55" zoomScaleNormal="55" workbookViewId="0">
      <selection activeCell="W185" sqref="W185"/>
    </sheetView>
  </sheetViews>
  <sheetFormatPr defaultRowHeight="14.5" x14ac:dyDescent="0.35"/>
  <cols>
    <col min="1" max="1" width="6.54296875" customWidth="1"/>
    <col min="2" max="2" width="14.1796875" style="116" customWidth="1"/>
    <col min="3" max="3" width="52" style="116" customWidth="1"/>
    <col min="4" max="4" width="46.54296875" hidden="1" customWidth="1"/>
    <col min="5" max="5" width="53.81640625" customWidth="1"/>
    <col min="6" max="6" width="49.36328125" customWidth="1"/>
    <col min="7" max="8" width="16.54296875" customWidth="1"/>
    <col min="9" max="9" width="12.26953125" customWidth="1"/>
    <col min="10" max="10" width="13.81640625" style="122" customWidth="1"/>
    <col min="11" max="11" width="13.453125" style="46" hidden="1" customWidth="1"/>
    <col min="12" max="12" width="16.26953125" style="46" hidden="1" customWidth="1"/>
    <col min="13" max="13" width="17.1796875" style="46" hidden="1" customWidth="1"/>
    <col min="14" max="14" width="23.453125" style="46" hidden="1" customWidth="1"/>
    <col min="15" max="15" width="19.7265625" style="46" hidden="1" customWidth="1"/>
    <col min="16" max="16" width="24" style="46" hidden="1" customWidth="1"/>
    <col min="17" max="17" width="24.1796875" style="46" hidden="1" customWidth="1"/>
    <col min="18" max="18" width="22.1796875" style="46" hidden="1" customWidth="1"/>
    <col min="19" max="21" width="0" hidden="1" customWidth="1"/>
    <col min="22" max="22" width="12.453125" hidden="1" customWidth="1"/>
  </cols>
  <sheetData>
    <row r="1" spans="1:22" x14ac:dyDescent="0.35">
      <c r="B1"/>
      <c r="C1"/>
      <c r="J1"/>
      <c r="K1"/>
      <c r="L1"/>
      <c r="M1"/>
      <c r="N1"/>
      <c r="O1"/>
      <c r="P1"/>
      <c r="Q1"/>
      <c r="R1"/>
    </row>
    <row r="2" spans="1:22" x14ac:dyDescent="0.35">
      <c r="B2"/>
      <c r="C2" s="41" t="s">
        <v>67</v>
      </c>
      <c r="J2"/>
      <c r="K2"/>
      <c r="L2"/>
      <c r="M2"/>
      <c r="N2"/>
      <c r="O2"/>
      <c r="P2"/>
      <c r="Q2"/>
      <c r="R2"/>
    </row>
    <row r="3" spans="1:22" x14ac:dyDescent="0.35">
      <c r="B3"/>
      <c r="C3"/>
      <c r="J3"/>
      <c r="K3"/>
      <c r="L3"/>
      <c r="M3"/>
      <c r="N3"/>
      <c r="O3"/>
      <c r="P3"/>
      <c r="Q3"/>
      <c r="R3"/>
    </row>
    <row r="4" spans="1:22" x14ac:dyDescent="0.35">
      <c r="B4"/>
      <c r="C4" s="41" t="s">
        <v>68</v>
      </c>
      <c r="J4"/>
      <c r="K4"/>
      <c r="L4"/>
      <c r="M4"/>
      <c r="N4"/>
      <c r="O4"/>
      <c r="P4"/>
      <c r="Q4"/>
      <c r="R4"/>
    </row>
    <row r="5" spans="1:22" x14ac:dyDescent="0.35">
      <c r="B5"/>
      <c r="C5"/>
      <c r="J5"/>
      <c r="K5"/>
      <c r="L5"/>
      <c r="M5"/>
      <c r="N5"/>
      <c r="O5"/>
      <c r="P5"/>
      <c r="Q5"/>
      <c r="R5"/>
    </row>
    <row r="6" spans="1:22" x14ac:dyDescent="0.35">
      <c r="A6" s="177" t="s">
        <v>69</v>
      </c>
      <c r="B6" s="178"/>
      <c r="C6" s="178"/>
      <c r="D6" s="178"/>
      <c r="E6" s="178"/>
      <c r="F6" s="178"/>
      <c r="G6" s="178"/>
      <c r="H6" s="179"/>
      <c r="I6" s="179"/>
      <c r="J6" s="119"/>
      <c r="K6"/>
      <c r="L6"/>
      <c r="M6"/>
      <c r="N6"/>
      <c r="O6"/>
      <c r="P6"/>
      <c r="Q6"/>
      <c r="R6"/>
    </row>
    <row r="7" spans="1:22" ht="15.5" x14ac:dyDescent="0.35">
      <c r="A7" s="117"/>
      <c r="B7" s="118"/>
      <c r="C7" s="118"/>
      <c r="D7" s="118"/>
      <c r="E7" s="118"/>
      <c r="F7" s="118"/>
      <c r="G7" s="118"/>
      <c r="H7" s="118"/>
      <c r="I7" s="118"/>
      <c r="J7" s="118"/>
    </row>
    <row r="8" spans="1:22" ht="61.5" customHeight="1" x14ac:dyDescent="0.35">
      <c r="A8" s="47" t="s">
        <v>5</v>
      </c>
      <c r="B8" s="48" t="s">
        <v>70</v>
      </c>
      <c r="C8" s="48" t="s">
        <v>71</v>
      </c>
      <c r="D8" s="48" t="s">
        <v>72</v>
      </c>
      <c r="E8" s="49" t="s">
        <v>73</v>
      </c>
      <c r="F8" s="49" t="s">
        <v>74</v>
      </c>
      <c r="G8" s="49" t="s">
        <v>75</v>
      </c>
      <c r="H8" s="50" t="s">
        <v>76</v>
      </c>
      <c r="I8" s="51" t="s">
        <v>77</v>
      </c>
      <c r="J8" s="120" t="s">
        <v>78</v>
      </c>
      <c r="K8" s="52" t="s">
        <v>79</v>
      </c>
      <c r="L8" s="52" t="s">
        <v>80</v>
      </c>
      <c r="M8" s="52" t="s">
        <v>81</v>
      </c>
      <c r="N8" s="52" t="s">
        <v>82</v>
      </c>
      <c r="O8" s="52" t="s">
        <v>83</v>
      </c>
      <c r="P8" s="52" t="s">
        <v>84</v>
      </c>
      <c r="Q8" s="52" t="s">
        <v>85</v>
      </c>
      <c r="R8" s="52" t="s">
        <v>86</v>
      </c>
      <c r="S8" s="53" t="s">
        <v>87</v>
      </c>
      <c r="T8" s="53" t="s">
        <v>88</v>
      </c>
      <c r="U8" s="53" t="s">
        <v>89</v>
      </c>
    </row>
    <row r="9" spans="1:22" ht="80.150000000000006" customHeight="1" x14ac:dyDescent="0.35">
      <c r="A9" s="54">
        <v>1</v>
      </c>
      <c r="B9" s="55">
        <v>1013655</v>
      </c>
      <c r="C9" s="56" t="s">
        <v>90</v>
      </c>
      <c r="D9" s="57" t="s">
        <v>91</v>
      </c>
      <c r="E9" s="58" t="s">
        <v>92</v>
      </c>
      <c r="F9" s="59"/>
      <c r="G9" s="59" t="s">
        <v>93</v>
      </c>
      <c r="H9" s="60" t="s">
        <v>94</v>
      </c>
      <c r="I9" s="59" t="s">
        <v>95</v>
      </c>
      <c r="J9" s="121">
        <v>24</v>
      </c>
      <c r="K9" s="55">
        <v>2</v>
      </c>
      <c r="L9" s="55"/>
      <c r="M9" s="55"/>
      <c r="N9" s="55"/>
      <c r="O9" s="55"/>
      <c r="P9" s="55"/>
      <c r="Q9" s="55"/>
      <c r="R9" s="55"/>
      <c r="S9">
        <f>+K9*12</f>
        <v>24</v>
      </c>
      <c r="T9">
        <f>+L9*12</f>
        <v>0</v>
      </c>
      <c r="U9">
        <f>+M9*2</f>
        <v>0</v>
      </c>
      <c r="V9">
        <v>24</v>
      </c>
    </row>
    <row r="10" spans="1:22" ht="90" customHeight="1" x14ac:dyDescent="0.35">
      <c r="A10" s="61">
        <v>2</v>
      </c>
      <c r="B10" s="55">
        <v>1013663</v>
      </c>
      <c r="C10" s="56" t="s">
        <v>96</v>
      </c>
      <c r="D10" s="57" t="s">
        <v>97</v>
      </c>
      <c r="E10" s="58" t="s">
        <v>92</v>
      </c>
      <c r="F10" s="62"/>
      <c r="G10" s="62" t="s">
        <v>98</v>
      </c>
      <c r="H10" s="63" t="s">
        <v>94</v>
      </c>
      <c r="I10" s="62" t="s">
        <v>95</v>
      </c>
      <c r="J10" s="121">
        <v>48</v>
      </c>
      <c r="K10" s="55">
        <v>4</v>
      </c>
      <c r="L10" s="55"/>
      <c r="M10" s="55"/>
      <c r="N10" s="55"/>
      <c r="O10" s="55"/>
      <c r="P10" s="55"/>
      <c r="Q10" s="55"/>
      <c r="R10" s="55"/>
      <c r="S10">
        <f t="shared" ref="S10:T67" si="0">+K10*12</f>
        <v>48</v>
      </c>
      <c r="T10">
        <f t="shared" si="0"/>
        <v>0</v>
      </c>
      <c r="U10">
        <f t="shared" ref="U10:U67" si="1">+M10*2</f>
        <v>0</v>
      </c>
      <c r="V10">
        <v>48</v>
      </c>
    </row>
    <row r="11" spans="1:22" ht="105.65" customHeight="1" x14ac:dyDescent="0.35">
      <c r="A11" s="54">
        <v>3</v>
      </c>
      <c r="B11" s="55">
        <v>1013660</v>
      </c>
      <c r="C11" s="56" t="s">
        <v>99</v>
      </c>
      <c r="D11" s="64" t="s">
        <v>100</v>
      </c>
      <c r="E11" s="64" t="s">
        <v>92</v>
      </c>
      <c r="F11" s="59"/>
      <c r="G11" s="59" t="s">
        <v>41</v>
      </c>
      <c r="H11" s="60" t="s">
        <v>94</v>
      </c>
      <c r="I11" s="59" t="s">
        <v>95</v>
      </c>
      <c r="J11" s="121">
        <v>24</v>
      </c>
      <c r="K11" s="55">
        <v>2</v>
      </c>
      <c r="L11" s="55"/>
      <c r="M11" s="55"/>
      <c r="N11" s="55"/>
      <c r="O11" s="55"/>
      <c r="P11" s="55"/>
      <c r="Q11" s="55"/>
      <c r="R11" s="55"/>
      <c r="S11">
        <f t="shared" si="0"/>
        <v>24</v>
      </c>
      <c r="T11">
        <f t="shared" si="0"/>
        <v>0</v>
      </c>
      <c r="U11">
        <f t="shared" si="1"/>
        <v>0</v>
      </c>
      <c r="V11">
        <v>24</v>
      </c>
    </row>
    <row r="12" spans="1:22" ht="82.5" customHeight="1" x14ac:dyDescent="0.35">
      <c r="A12" s="54">
        <v>4</v>
      </c>
      <c r="B12" s="55">
        <v>1013669</v>
      </c>
      <c r="C12" s="56" t="s">
        <v>101</v>
      </c>
      <c r="D12" s="65" t="s">
        <v>102</v>
      </c>
      <c r="E12" s="64" t="s">
        <v>92</v>
      </c>
      <c r="F12" s="66"/>
      <c r="G12" s="67" t="s">
        <v>103</v>
      </c>
      <c r="H12" s="60" t="s">
        <v>94</v>
      </c>
      <c r="I12" s="59" t="s">
        <v>95</v>
      </c>
      <c r="J12" s="121">
        <v>48</v>
      </c>
      <c r="K12" s="55">
        <v>4</v>
      </c>
      <c r="L12" s="55"/>
      <c r="M12" s="55"/>
      <c r="N12" s="55"/>
      <c r="O12" s="55"/>
      <c r="P12" s="55"/>
      <c r="Q12" s="55"/>
      <c r="R12" s="55"/>
      <c r="S12">
        <f t="shared" si="0"/>
        <v>48</v>
      </c>
      <c r="T12">
        <f t="shared" si="0"/>
        <v>0</v>
      </c>
      <c r="U12">
        <f t="shared" si="1"/>
        <v>0</v>
      </c>
      <c r="V12">
        <v>48</v>
      </c>
    </row>
    <row r="13" spans="1:22" ht="120" customHeight="1" x14ac:dyDescent="0.35">
      <c r="A13" s="61">
        <v>5</v>
      </c>
      <c r="B13" s="55">
        <v>1013661</v>
      </c>
      <c r="C13" s="56" t="s">
        <v>104</v>
      </c>
      <c r="D13" s="68" t="s">
        <v>105</v>
      </c>
      <c r="E13" s="65" t="s">
        <v>106</v>
      </c>
      <c r="F13" s="69"/>
      <c r="G13" s="70" t="s">
        <v>41</v>
      </c>
      <c r="H13" s="63" t="s">
        <v>94</v>
      </c>
      <c r="I13" s="62" t="s">
        <v>95</v>
      </c>
      <c r="J13" s="121">
        <v>52</v>
      </c>
      <c r="K13" s="55">
        <v>2</v>
      </c>
      <c r="L13" s="56">
        <v>2</v>
      </c>
      <c r="M13" s="56">
        <v>2</v>
      </c>
      <c r="N13" s="55"/>
      <c r="O13" s="55"/>
      <c r="P13" s="55"/>
      <c r="Q13" s="55"/>
      <c r="R13" s="55"/>
      <c r="S13">
        <f t="shared" si="0"/>
        <v>24</v>
      </c>
      <c r="T13">
        <f t="shared" si="0"/>
        <v>24</v>
      </c>
      <c r="U13">
        <f t="shared" si="1"/>
        <v>4</v>
      </c>
      <c r="V13">
        <v>52</v>
      </c>
    </row>
    <row r="14" spans="1:22" ht="120" customHeight="1" x14ac:dyDescent="0.35">
      <c r="A14" s="54">
        <v>6</v>
      </c>
      <c r="B14" s="55">
        <v>1014290</v>
      </c>
      <c r="C14" s="56" t="s">
        <v>107</v>
      </c>
      <c r="D14" s="64" t="s">
        <v>108</v>
      </c>
      <c r="E14" s="65" t="s">
        <v>109</v>
      </c>
      <c r="F14" s="71"/>
      <c r="G14" s="67" t="s">
        <v>41</v>
      </c>
      <c r="H14" s="60" t="s">
        <v>94</v>
      </c>
      <c r="I14" s="59" t="s">
        <v>95</v>
      </c>
      <c r="J14" s="121">
        <v>24</v>
      </c>
      <c r="K14" s="55">
        <v>2</v>
      </c>
      <c r="L14" s="55"/>
      <c r="M14" s="55"/>
      <c r="N14" s="55"/>
      <c r="O14" s="55"/>
      <c r="P14" s="55"/>
      <c r="Q14" s="55"/>
      <c r="R14" s="55"/>
      <c r="S14">
        <f t="shared" si="0"/>
        <v>24</v>
      </c>
      <c r="T14">
        <f t="shared" si="0"/>
        <v>0</v>
      </c>
      <c r="U14">
        <f t="shared" si="1"/>
        <v>0</v>
      </c>
      <c r="V14">
        <v>24</v>
      </c>
    </row>
    <row r="15" spans="1:22" ht="120" customHeight="1" x14ac:dyDescent="0.35">
      <c r="A15" s="54">
        <v>7</v>
      </c>
      <c r="B15" s="55">
        <v>1014293</v>
      </c>
      <c r="C15" s="56" t="s">
        <v>110</v>
      </c>
      <c r="D15" s="64" t="s">
        <v>111</v>
      </c>
      <c r="E15" s="65" t="s">
        <v>109</v>
      </c>
      <c r="F15" s="66"/>
      <c r="G15" s="72" t="s">
        <v>112</v>
      </c>
      <c r="H15" s="63" t="s">
        <v>94</v>
      </c>
      <c r="I15" s="62" t="s">
        <v>95</v>
      </c>
      <c r="J15" s="121">
        <v>24</v>
      </c>
      <c r="K15" s="55">
        <v>2</v>
      </c>
      <c r="L15" s="55"/>
      <c r="M15" s="55"/>
      <c r="N15" s="55"/>
      <c r="O15" s="55"/>
      <c r="P15" s="55"/>
      <c r="Q15" s="55"/>
      <c r="R15" s="55"/>
      <c r="S15">
        <f t="shared" si="0"/>
        <v>24</v>
      </c>
      <c r="T15">
        <f t="shared" si="0"/>
        <v>0</v>
      </c>
      <c r="U15">
        <f t="shared" si="1"/>
        <v>0</v>
      </c>
      <c r="V15">
        <v>24</v>
      </c>
    </row>
    <row r="16" spans="1:22" ht="120" customHeight="1" x14ac:dyDescent="0.35">
      <c r="A16" s="61">
        <v>8</v>
      </c>
      <c r="B16" s="55">
        <v>1014279</v>
      </c>
      <c r="C16" s="56" t="s">
        <v>113</v>
      </c>
      <c r="D16" s="64" t="s">
        <v>114</v>
      </c>
      <c r="E16" s="65" t="s">
        <v>92</v>
      </c>
      <c r="F16" s="66"/>
      <c r="G16" s="67" t="s">
        <v>115</v>
      </c>
      <c r="H16" s="60" t="s">
        <v>94</v>
      </c>
      <c r="I16" s="59" t="s">
        <v>95</v>
      </c>
      <c r="J16" s="121">
        <v>24</v>
      </c>
      <c r="K16" s="55">
        <v>2</v>
      </c>
      <c r="L16" s="55"/>
      <c r="M16" s="55"/>
      <c r="N16" s="55"/>
      <c r="O16" s="55"/>
      <c r="P16" s="55"/>
      <c r="Q16" s="55"/>
      <c r="R16" s="55"/>
      <c r="S16">
        <f t="shared" si="0"/>
        <v>24</v>
      </c>
      <c r="T16">
        <f t="shared" si="0"/>
        <v>0</v>
      </c>
      <c r="U16">
        <f t="shared" si="1"/>
        <v>0</v>
      </c>
      <c r="V16">
        <v>24</v>
      </c>
    </row>
    <row r="17" spans="1:22" ht="120" customHeight="1" x14ac:dyDescent="0.35">
      <c r="A17" s="54">
        <v>9</v>
      </c>
      <c r="B17" s="55">
        <v>1014286</v>
      </c>
      <c r="C17" s="56" t="s">
        <v>116</v>
      </c>
      <c r="D17" s="64" t="s">
        <v>114</v>
      </c>
      <c r="E17" s="65" t="s">
        <v>92</v>
      </c>
      <c r="F17" s="66"/>
      <c r="G17" s="67" t="s">
        <v>117</v>
      </c>
      <c r="H17" s="60" t="s">
        <v>94</v>
      </c>
      <c r="I17" s="59" t="s">
        <v>95</v>
      </c>
      <c r="J17" s="121">
        <v>24</v>
      </c>
      <c r="K17" s="55">
        <v>2</v>
      </c>
      <c r="L17" s="55"/>
      <c r="M17" s="55"/>
      <c r="N17" s="55"/>
      <c r="O17" s="55"/>
      <c r="P17" s="55"/>
      <c r="Q17" s="55"/>
      <c r="R17" s="55"/>
      <c r="S17">
        <f t="shared" si="0"/>
        <v>24</v>
      </c>
      <c r="T17">
        <f t="shared" si="0"/>
        <v>0</v>
      </c>
      <c r="U17">
        <f t="shared" si="1"/>
        <v>0</v>
      </c>
      <c r="V17">
        <v>24</v>
      </c>
    </row>
    <row r="18" spans="1:22" ht="120" customHeight="1" x14ac:dyDescent="0.35">
      <c r="A18" s="54">
        <v>10</v>
      </c>
      <c r="B18" s="55">
        <v>1014291</v>
      </c>
      <c r="C18" s="56" t="s">
        <v>118</v>
      </c>
      <c r="D18" s="64" t="s">
        <v>119</v>
      </c>
      <c r="E18" s="65" t="s">
        <v>120</v>
      </c>
      <c r="F18" s="66"/>
      <c r="G18" s="67" t="s">
        <v>121</v>
      </c>
      <c r="H18" s="63" t="s">
        <v>94</v>
      </c>
      <c r="I18" s="62" t="s">
        <v>95</v>
      </c>
      <c r="J18" s="121">
        <v>48</v>
      </c>
      <c r="K18" s="55">
        <v>4</v>
      </c>
      <c r="L18" s="55"/>
      <c r="M18" s="55"/>
      <c r="N18" s="55"/>
      <c r="O18" s="55"/>
      <c r="P18" s="55"/>
      <c r="Q18" s="55"/>
      <c r="R18" s="55"/>
      <c r="S18">
        <f t="shared" si="0"/>
        <v>48</v>
      </c>
      <c r="T18">
        <f t="shared" si="0"/>
        <v>0</v>
      </c>
      <c r="U18">
        <f t="shared" si="1"/>
        <v>0</v>
      </c>
      <c r="V18">
        <v>48</v>
      </c>
    </row>
    <row r="19" spans="1:22" ht="120" customHeight="1" x14ac:dyDescent="0.35">
      <c r="A19" s="61">
        <v>11</v>
      </c>
      <c r="B19" s="55">
        <v>1014273</v>
      </c>
      <c r="C19" s="56" t="s">
        <v>122</v>
      </c>
      <c r="D19" s="64" t="s">
        <v>123</v>
      </c>
      <c r="E19" s="65" t="s">
        <v>109</v>
      </c>
      <c r="F19" s="66"/>
      <c r="G19" s="67" t="s">
        <v>41</v>
      </c>
      <c r="H19" s="60" t="s">
        <v>94</v>
      </c>
      <c r="I19" s="59" t="s">
        <v>95</v>
      </c>
      <c r="J19" s="121">
        <v>96</v>
      </c>
      <c r="K19" s="55">
        <v>8</v>
      </c>
      <c r="L19" s="55"/>
      <c r="M19" s="55"/>
      <c r="N19" s="55"/>
      <c r="O19" s="55"/>
      <c r="P19" s="55"/>
      <c r="Q19" s="55"/>
      <c r="R19" s="55"/>
      <c r="S19">
        <f t="shared" si="0"/>
        <v>96</v>
      </c>
      <c r="T19">
        <f t="shared" si="0"/>
        <v>0</v>
      </c>
      <c r="U19">
        <f t="shared" si="1"/>
        <v>0</v>
      </c>
      <c r="V19">
        <v>96</v>
      </c>
    </row>
    <row r="20" spans="1:22" ht="101.15" customHeight="1" x14ac:dyDescent="0.35">
      <c r="A20" s="54">
        <v>12</v>
      </c>
      <c r="B20" s="55">
        <v>1014275</v>
      </c>
      <c r="C20" s="56" t="s">
        <v>124</v>
      </c>
      <c r="D20" s="64" t="s">
        <v>125</v>
      </c>
      <c r="E20" s="65" t="s">
        <v>109</v>
      </c>
      <c r="F20" s="66"/>
      <c r="G20" s="67" t="s">
        <v>41</v>
      </c>
      <c r="H20" s="63" t="s">
        <v>94</v>
      </c>
      <c r="I20" s="62" t="s">
        <v>95</v>
      </c>
      <c r="J20" s="121">
        <v>96</v>
      </c>
      <c r="K20" s="55">
        <v>8</v>
      </c>
      <c r="L20" s="55"/>
      <c r="M20" s="55"/>
      <c r="N20" s="55"/>
      <c r="O20" s="55"/>
      <c r="P20" s="55"/>
      <c r="Q20" s="55"/>
      <c r="R20" s="55"/>
      <c r="S20">
        <f t="shared" si="0"/>
        <v>96</v>
      </c>
      <c r="T20">
        <f t="shared" si="0"/>
        <v>0</v>
      </c>
      <c r="U20">
        <f t="shared" si="1"/>
        <v>0</v>
      </c>
      <c r="V20">
        <v>96</v>
      </c>
    </row>
    <row r="21" spans="1:22" ht="120" customHeight="1" x14ac:dyDescent="0.35">
      <c r="A21" s="54">
        <v>13</v>
      </c>
      <c r="B21" s="55">
        <v>1014276</v>
      </c>
      <c r="C21" s="56" t="s">
        <v>126</v>
      </c>
      <c r="D21" s="64" t="s">
        <v>127</v>
      </c>
      <c r="E21" s="65" t="s">
        <v>109</v>
      </c>
      <c r="F21" s="59"/>
      <c r="G21" s="59" t="s">
        <v>41</v>
      </c>
      <c r="H21" s="60" t="s">
        <v>94</v>
      </c>
      <c r="I21" s="59" t="s">
        <v>95</v>
      </c>
      <c r="J21" s="121">
        <v>24</v>
      </c>
      <c r="K21" s="55">
        <v>2</v>
      </c>
      <c r="L21" s="55"/>
      <c r="M21" s="55"/>
      <c r="N21" s="55"/>
      <c r="O21" s="55"/>
      <c r="P21" s="55"/>
      <c r="Q21" s="55"/>
      <c r="R21" s="55"/>
      <c r="S21">
        <f t="shared" si="0"/>
        <v>24</v>
      </c>
      <c r="T21">
        <f t="shared" si="0"/>
        <v>0</v>
      </c>
      <c r="U21">
        <f t="shared" si="1"/>
        <v>0</v>
      </c>
      <c r="V21">
        <v>24</v>
      </c>
    </row>
    <row r="22" spans="1:22" ht="120" customHeight="1" x14ac:dyDescent="0.35">
      <c r="A22" s="61">
        <v>14</v>
      </c>
      <c r="B22" s="55">
        <v>1014277</v>
      </c>
      <c r="C22" s="56" t="s">
        <v>128</v>
      </c>
      <c r="D22" s="64" t="s">
        <v>127</v>
      </c>
      <c r="E22" s="65" t="s">
        <v>109</v>
      </c>
      <c r="F22" s="66"/>
      <c r="G22" s="67" t="s">
        <v>41</v>
      </c>
      <c r="H22" s="60" t="s">
        <v>94</v>
      </c>
      <c r="I22" s="59" t="s">
        <v>95</v>
      </c>
      <c r="J22" s="121">
        <v>24</v>
      </c>
      <c r="K22" s="55">
        <v>2</v>
      </c>
      <c r="L22" s="55"/>
      <c r="M22" s="55"/>
      <c r="N22" s="55"/>
      <c r="O22" s="55"/>
      <c r="P22" s="55"/>
      <c r="Q22" s="55"/>
      <c r="R22" s="55"/>
      <c r="S22">
        <f t="shared" si="0"/>
        <v>24</v>
      </c>
      <c r="T22">
        <f t="shared" si="0"/>
        <v>0</v>
      </c>
      <c r="U22">
        <f t="shared" si="1"/>
        <v>0</v>
      </c>
      <c r="V22">
        <v>24</v>
      </c>
    </row>
    <row r="23" spans="1:22" ht="120" customHeight="1" x14ac:dyDescent="0.35">
      <c r="A23" s="54">
        <v>15</v>
      </c>
      <c r="B23" s="55">
        <v>1014284</v>
      </c>
      <c r="C23" s="56" t="s">
        <v>129</v>
      </c>
      <c r="D23" s="64" t="s">
        <v>130</v>
      </c>
      <c r="E23" s="65" t="s">
        <v>131</v>
      </c>
      <c r="F23" s="67"/>
      <c r="G23" s="67" t="s">
        <v>41</v>
      </c>
      <c r="H23" s="63" t="s">
        <v>94</v>
      </c>
      <c r="I23" s="62" t="s">
        <v>95</v>
      </c>
      <c r="J23" s="121">
        <v>24</v>
      </c>
      <c r="K23" s="55">
        <v>2</v>
      </c>
      <c r="L23" s="55"/>
      <c r="M23" s="55"/>
      <c r="N23" s="55"/>
      <c r="O23" s="55"/>
      <c r="P23" s="55"/>
      <c r="Q23" s="55"/>
      <c r="R23" s="55"/>
      <c r="S23">
        <f t="shared" si="0"/>
        <v>24</v>
      </c>
      <c r="T23">
        <f t="shared" si="0"/>
        <v>0</v>
      </c>
      <c r="U23">
        <f t="shared" si="1"/>
        <v>0</v>
      </c>
      <c r="V23">
        <v>24</v>
      </c>
    </row>
    <row r="24" spans="1:22" ht="120" customHeight="1" x14ac:dyDescent="0.35">
      <c r="A24" s="54">
        <v>16</v>
      </c>
      <c r="B24" s="55">
        <v>1014282</v>
      </c>
      <c r="C24" s="56" t="s">
        <v>132</v>
      </c>
      <c r="D24" s="64" t="s">
        <v>133</v>
      </c>
      <c r="E24" s="65" t="s">
        <v>109</v>
      </c>
      <c r="F24" s="66"/>
      <c r="G24" s="67" t="s">
        <v>41</v>
      </c>
      <c r="H24" s="60" t="s">
        <v>94</v>
      </c>
      <c r="I24" s="59" t="s">
        <v>95</v>
      </c>
      <c r="J24" s="121">
        <v>24</v>
      </c>
      <c r="K24" s="55">
        <v>2</v>
      </c>
      <c r="L24" s="55"/>
      <c r="M24" s="55"/>
      <c r="N24" s="55"/>
      <c r="O24" s="55"/>
      <c r="P24" s="55"/>
      <c r="Q24" s="55"/>
      <c r="R24" s="55"/>
      <c r="S24">
        <f t="shared" si="0"/>
        <v>24</v>
      </c>
      <c r="T24">
        <f t="shared" si="0"/>
        <v>0</v>
      </c>
      <c r="U24">
        <f t="shared" si="1"/>
        <v>0</v>
      </c>
      <c r="V24">
        <v>24</v>
      </c>
    </row>
    <row r="25" spans="1:22" ht="120" customHeight="1" x14ac:dyDescent="0.35">
      <c r="A25" s="61">
        <v>17</v>
      </c>
      <c r="B25" s="55">
        <v>1014274</v>
      </c>
      <c r="C25" s="56" t="s">
        <v>134</v>
      </c>
      <c r="D25" s="73" t="s">
        <v>135</v>
      </c>
      <c r="E25" s="65" t="s">
        <v>136</v>
      </c>
      <c r="F25" s="63"/>
      <c r="G25" s="63" t="s">
        <v>41</v>
      </c>
      <c r="H25" s="60" t="s">
        <v>94</v>
      </c>
      <c r="I25" s="59" t="s">
        <v>95</v>
      </c>
      <c r="J25" s="121">
        <v>24</v>
      </c>
      <c r="K25" s="55">
        <v>2</v>
      </c>
      <c r="L25" s="55"/>
      <c r="M25" s="55"/>
      <c r="N25" s="55"/>
      <c r="O25" s="55"/>
      <c r="P25" s="55"/>
      <c r="Q25" s="55"/>
      <c r="R25" s="55"/>
      <c r="S25">
        <f t="shared" si="0"/>
        <v>24</v>
      </c>
      <c r="T25">
        <f t="shared" si="0"/>
        <v>0</v>
      </c>
      <c r="U25">
        <f t="shared" si="1"/>
        <v>0</v>
      </c>
      <c r="V25">
        <v>24</v>
      </c>
    </row>
    <row r="26" spans="1:22" ht="120" customHeight="1" x14ac:dyDescent="0.35">
      <c r="A26" s="54">
        <v>18</v>
      </c>
      <c r="B26" s="55">
        <v>1010935</v>
      </c>
      <c r="C26" s="56" t="s">
        <v>137</v>
      </c>
      <c r="D26" s="64" t="s">
        <v>138</v>
      </c>
      <c r="E26" s="64" t="s">
        <v>139</v>
      </c>
      <c r="F26" s="60"/>
      <c r="G26" s="60" t="s">
        <v>140</v>
      </c>
      <c r="H26" s="63" t="s">
        <v>94</v>
      </c>
      <c r="I26" s="62" t="s">
        <v>95</v>
      </c>
      <c r="J26" s="121">
        <v>24</v>
      </c>
      <c r="K26" s="55">
        <v>2</v>
      </c>
      <c r="L26" s="55"/>
      <c r="M26" s="55"/>
      <c r="N26" s="55"/>
      <c r="O26" s="55"/>
      <c r="P26" s="55"/>
      <c r="Q26" s="55"/>
      <c r="R26" s="55"/>
      <c r="S26">
        <f t="shared" si="0"/>
        <v>24</v>
      </c>
      <c r="T26">
        <f t="shared" si="0"/>
        <v>0</v>
      </c>
      <c r="U26">
        <f t="shared" si="1"/>
        <v>0</v>
      </c>
      <c r="V26">
        <v>24</v>
      </c>
    </row>
    <row r="27" spans="1:22" ht="120" customHeight="1" x14ac:dyDescent="0.35">
      <c r="A27" s="54">
        <v>19</v>
      </c>
      <c r="B27" s="55">
        <v>1010963</v>
      </c>
      <c r="C27" s="56" t="s">
        <v>141</v>
      </c>
      <c r="D27" s="64" t="s">
        <v>142</v>
      </c>
      <c r="E27" s="64" t="s">
        <v>143</v>
      </c>
      <c r="F27" s="60"/>
      <c r="G27" s="60" t="s">
        <v>140</v>
      </c>
      <c r="H27" s="60" t="s">
        <v>94</v>
      </c>
      <c r="I27" s="59" t="s">
        <v>95</v>
      </c>
      <c r="J27" s="121">
        <v>52</v>
      </c>
      <c r="K27" s="55">
        <v>2</v>
      </c>
      <c r="L27" s="56">
        <v>2</v>
      </c>
      <c r="M27" s="56">
        <v>2</v>
      </c>
      <c r="N27" s="55"/>
      <c r="O27" s="55"/>
      <c r="P27" s="55"/>
      <c r="Q27" s="55"/>
      <c r="R27" s="55"/>
      <c r="S27">
        <f t="shared" si="0"/>
        <v>24</v>
      </c>
      <c r="T27">
        <f t="shared" si="0"/>
        <v>24</v>
      </c>
      <c r="U27">
        <f t="shared" si="1"/>
        <v>4</v>
      </c>
      <c r="V27">
        <v>52</v>
      </c>
    </row>
    <row r="28" spans="1:22" ht="120" customHeight="1" x14ac:dyDescent="0.35">
      <c r="A28" s="61">
        <v>20</v>
      </c>
      <c r="B28" s="55">
        <v>1013664</v>
      </c>
      <c r="C28" s="56" t="s">
        <v>144</v>
      </c>
      <c r="D28" s="64" t="s">
        <v>145</v>
      </c>
      <c r="E28" s="64" t="s">
        <v>146</v>
      </c>
      <c r="F28" s="60"/>
      <c r="G28" s="60" t="s">
        <v>41</v>
      </c>
      <c r="H28" s="60" t="s">
        <v>94</v>
      </c>
      <c r="I28" s="59" t="s">
        <v>95</v>
      </c>
      <c r="J28" s="121">
        <v>24</v>
      </c>
      <c r="K28" s="55">
        <v>2</v>
      </c>
      <c r="L28" s="55"/>
      <c r="M28" s="55"/>
      <c r="N28" s="55"/>
      <c r="O28" s="55"/>
      <c r="P28" s="55"/>
      <c r="Q28" s="55"/>
      <c r="R28" s="55"/>
      <c r="S28">
        <f t="shared" si="0"/>
        <v>24</v>
      </c>
      <c r="T28">
        <f t="shared" si="0"/>
        <v>0</v>
      </c>
      <c r="U28">
        <f t="shared" si="1"/>
        <v>0</v>
      </c>
      <c r="V28">
        <v>24</v>
      </c>
    </row>
    <row r="29" spans="1:22" ht="131.5" customHeight="1" x14ac:dyDescent="0.35">
      <c r="A29" s="54">
        <v>21</v>
      </c>
      <c r="B29" s="55">
        <v>1013665</v>
      </c>
      <c r="C29" s="56" t="s">
        <v>147</v>
      </c>
      <c r="D29" s="64" t="s">
        <v>148</v>
      </c>
      <c r="E29" s="64" t="s">
        <v>149</v>
      </c>
      <c r="F29" s="60"/>
      <c r="G29" s="60" t="s">
        <v>41</v>
      </c>
      <c r="H29" s="63" t="s">
        <v>94</v>
      </c>
      <c r="I29" s="62" t="s">
        <v>95</v>
      </c>
      <c r="J29" s="121">
        <v>2</v>
      </c>
      <c r="K29" s="55"/>
      <c r="L29" s="55"/>
      <c r="M29" s="55"/>
      <c r="N29" s="55"/>
      <c r="O29" s="55"/>
      <c r="P29" s="55"/>
      <c r="Q29" s="55"/>
      <c r="R29" s="55"/>
      <c r="S29">
        <f t="shared" si="0"/>
        <v>0</v>
      </c>
      <c r="T29">
        <f t="shared" si="0"/>
        <v>0</v>
      </c>
      <c r="U29">
        <f t="shared" si="1"/>
        <v>0</v>
      </c>
      <c r="V29">
        <v>0</v>
      </c>
    </row>
    <row r="30" spans="1:22" ht="120" customHeight="1" x14ac:dyDescent="0.35">
      <c r="A30" s="54">
        <v>22</v>
      </c>
      <c r="B30" s="55">
        <v>1013666</v>
      </c>
      <c r="C30" s="56" t="s">
        <v>150</v>
      </c>
      <c r="D30" s="64" t="s">
        <v>151</v>
      </c>
      <c r="E30" s="64" t="s">
        <v>149</v>
      </c>
      <c r="F30" s="60"/>
      <c r="G30" s="60" t="s">
        <v>41</v>
      </c>
      <c r="H30" s="60" t="s">
        <v>94</v>
      </c>
      <c r="I30" s="59" t="s">
        <v>95</v>
      </c>
      <c r="J30" s="121">
        <v>24</v>
      </c>
      <c r="K30" s="55">
        <v>2</v>
      </c>
      <c r="L30" s="55"/>
      <c r="M30" s="55"/>
      <c r="N30" s="55"/>
      <c r="O30" s="55"/>
      <c r="P30" s="55"/>
      <c r="Q30" s="55"/>
      <c r="R30" s="55"/>
      <c r="S30">
        <f t="shared" si="0"/>
        <v>24</v>
      </c>
      <c r="T30">
        <f t="shared" si="0"/>
        <v>0</v>
      </c>
      <c r="U30">
        <f t="shared" si="1"/>
        <v>0</v>
      </c>
      <c r="V30">
        <v>24</v>
      </c>
    </row>
    <row r="31" spans="1:22" ht="120" customHeight="1" x14ac:dyDescent="0.35">
      <c r="A31" s="61">
        <v>23</v>
      </c>
      <c r="B31" s="55">
        <v>1013667</v>
      </c>
      <c r="C31" s="56" t="s">
        <v>152</v>
      </c>
      <c r="D31" s="64" t="s">
        <v>153</v>
      </c>
      <c r="E31" s="65" t="s">
        <v>154</v>
      </c>
      <c r="F31" s="60"/>
      <c r="G31" s="60" t="s">
        <v>41</v>
      </c>
      <c r="H31" s="60" t="s">
        <v>94</v>
      </c>
      <c r="I31" s="59" t="s">
        <v>95</v>
      </c>
      <c r="J31" s="121">
        <v>24</v>
      </c>
      <c r="K31" s="55">
        <v>2</v>
      </c>
      <c r="L31" s="55"/>
      <c r="M31" s="55"/>
      <c r="N31" s="55"/>
      <c r="O31" s="55"/>
      <c r="P31" s="55"/>
      <c r="Q31" s="55"/>
      <c r="R31" s="55"/>
      <c r="S31">
        <f t="shared" si="0"/>
        <v>24</v>
      </c>
      <c r="T31">
        <f t="shared" si="0"/>
        <v>0</v>
      </c>
      <c r="U31">
        <f t="shared" si="1"/>
        <v>0</v>
      </c>
      <c r="V31">
        <v>24</v>
      </c>
    </row>
    <row r="32" spans="1:22" ht="120" customHeight="1" x14ac:dyDescent="0.35">
      <c r="A32" s="54">
        <v>24</v>
      </c>
      <c r="B32" s="55">
        <v>1013668</v>
      </c>
      <c r="C32" s="56" t="s">
        <v>155</v>
      </c>
      <c r="D32" s="64" t="s">
        <v>156</v>
      </c>
      <c r="E32" s="65" t="s">
        <v>157</v>
      </c>
      <c r="F32" s="74"/>
      <c r="G32" s="60" t="s">
        <v>158</v>
      </c>
      <c r="H32" s="63" t="s">
        <v>94</v>
      </c>
      <c r="I32" s="62" t="s">
        <v>95</v>
      </c>
      <c r="J32" s="121">
        <v>24</v>
      </c>
      <c r="K32" s="55">
        <v>2</v>
      </c>
      <c r="L32" s="55"/>
      <c r="M32" s="55"/>
      <c r="N32" s="55"/>
      <c r="O32" s="55"/>
      <c r="P32" s="55"/>
      <c r="Q32" s="55"/>
      <c r="R32" s="55"/>
      <c r="S32">
        <f t="shared" si="0"/>
        <v>24</v>
      </c>
      <c r="T32">
        <f t="shared" si="0"/>
        <v>0</v>
      </c>
      <c r="U32">
        <f t="shared" si="1"/>
        <v>0</v>
      </c>
      <c r="V32">
        <v>24</v>
      </c>
    </row>
    <row r="33" spans="1:22" ht="120" customHeight="1" x14ac:dyDescent="0.35">
      <c r="A33" s="54">
        <v>25</v>
      </c>
      <c r="B33" s="55">
        <v>1013656</v>
      </c>
      <c r="C33" s="56" t="s">
        <v>159</v>
      </c>
      <c r="D33" s="64" t="s">
        <v>160</v>
      </c>
      <c r="E33" s="65" t="s">
        <v>92</v>
      </c>
      <c r="F33" s="74"/>
      <c r="G33" s="60" t="s">
        <v>161</v>
      </c>
      <c r="H33" s="60" t="s">
        <v>94</v>
      </c>
      <c r="I33" s="59" t="s">
        <v>95</v>
      </c>
      <c r="J33" s="121">
        <v>24</v>
      </c>
      <c r="K33" s="55">
        <v>2</v>
      </c>
      <c r="L33" s="55"/>
      <c r="M33" s="55"/>
      <c r="N33" s="55"/>
      <c r="O33" s="55"/>
      <c r="P33" s="55"/>
      <c r="Q33" s="55"/>
      <c r="R33" s="55"/>
      <c r="S33">
        <f t="shared" si="0"/>
        <v>24</v>
      </c>
      <c r="T33">
        <f t="shared" si="0"/>
        <v>0</v>
      </c>
      <c r="U33">
        <f t="shared" si="1"/>
        <v>0</v>
      </c>
      <c r="V33">
        <v>24</v>
      </c>
    </row>
    <row r="34" spans="1:22" ht="120" customHeight="1" x14ac:dyDescent="0.35">
      <c r="A34" s="61">
        <v>26</v>
      </c>
      <c r="B34" s="55">
        <v>1013681</v>
      </c>
      <c r="C34" s="56" t="s">
        <v>162</v>
      </c>
      <c r="D34" s="64" t="s">
        <v>163</v>
      </c>
      <c r="E34" s="65" t="s">
        <v>92</v>
      </c>
      <c r="F34" s="74"/>
      <c r="G34" s="60" t="s">
        <v>164</v>
      </c>
      <c r="H34" s="60" t="s">
        <v>94</v>
      </c>
      <c r="I34" s="59" t="s">
        <v>95</v>
      </c>
      <c r="J34" s="121">
        <v>24</v>
      </c>
      <c r="K34" s="55">
        <v>2</v>
      </c>
      <c r="L34" s="55"/>
      <c r="M34" s="55"/>
      <c r="N34" s="55"/>
      <c r="O34" s="55"/>
      <c r="P34" s="55"/>
      <c r="Q34" s="55"/>
      <c r="R34" s="55"/>
      <c r="S34">
        <f t="shared" si="0"/>
        <v>24</v>
      </c>
      <c r="T34">
        <f t="shared" si="0"/>
        <v>0</v>
      </c>
      <c r="U34">
        <f t="shared" si="1"/>
        <v>0</v>
      </c>
      <c r="V34">
        <v>24</v>
      </c>
    </row>
    <row r="35" spans="1:22" ht="120" customHeight="1" x14ac:dyDescent="0.35">
      <c r="A35" s="54">
        <v>27</v>
      </c>
      <c r="B35" s="55">
        <v>1013691</v>
      </c>
      <c r="C35" s="56" t="s">
        <v>165</v>
      </c>
      <c r="D35" s="64" t="s">
        <v>166</v>
      </c>
      <c r="E35" s="65" t="s">
        <v>92</v>
      </c>
      <c r="F35" s="75"/>
      <c r="G35" s="60" t="s">
        <v>167</v>
      </c>
      <c r="H35" s="63" t="s">
        <v>94</v>
      </c>
      <c r="I35" s="62" t="s">
        <v>95</v>
      </c>
      <c r="J35" s="121">
        <v>24</v>
      </c>
      <c r="K35" s="55">
        <v>2</v>
      </c>
      <c r="L35" s="55"/>
      <c r="M35" s="55"/>
      <c r="N35" s="55"/>
      <c r="O35" s="55"/>
      <c r="P35" s="55"/>
      <c r="Q35" s="55"/>
      <c r="R35" s="55"/>
      <c r="S35">
        <f t="shared" si="0"/>
        <v>24</v>
      </c>
      <c r="T35">
        <f t="shared" si="0"/>
        <v>0</v>
      </c>
      <c r="U35">
        <f t="shared" si="1"/>
        <v>0</v>
      </c>
      <c r="V35">
        <v>24</v>
      </c>
    </row>
    <row r="36" spans="1:22" ht="120" customHeight="1" x14ac:dyDescent="0.35">
      <c r="A36" s="54">
        <v>28</v>
      </c>
      <c r="B36" s="76">
        <v>1013701</v>
      </c>
      <c r="C36" s="56" t="s">
        <v>168</v>
      </c>
      <c r="D36" s="77" t="s">
        <v>169</v>
      </c>
      <c r="E36" s="78" t="s">
        <v>170</v>
      </c>
      <c r="F36" s="74"/>
      <c r="G36" s="55" t="s">
        <v>171</v>
      </c>
      <c r="H36" s="60" t="s">
        <v>94</v>
      </c>
      <c r="I36" s="59" t="s">
        <v>95</v>
      </c>
      <c r="J36" s="121">
        <v>48</v>
      </c>
      <c r="K36" s="55">
        <v>4</v>
      </c>
      <c r="L36" s="55"/>
      <c r="M36" s="55"/>
      <c r="N36" s="55"/>
      <c r="O36" s="55"/>
      <c r="P36" s="55"/>
      <c r="Q36" s="55"/>
      <c r="R36" s="55"/>
      <c r="S36">
        <f t="shared" si="0"/>
        <v>48</v>
      </c>
      <c r="T36">
        <f t="shared" si="0"/>
        <v>0</v>
      </c>
      <c r="U36">
        <f t="shared" si="1"/>
        <v>0</v>
      </c>
      <c r="V36">
        <v>48</v>
      </c>
    </row>
    <row r="37" spans="1:22" ht="120" customHeight="1" x14ac:dyDescent="0.35">
      <c r="A37" s="61">
        <v>29</v>
      </c>
      <c r="B37" s="76">
        <v>1014377</v>
      </c>
      <c r="C37" s="56" t="s">
        <v>172</v>
      </c>
      <c r="D37" s="77" t="s">
        <v>169</v>
      </c>
      <c r="E37" s="65" t="s">
        <v>170</v>
      </c>
      <c r="F37" s="74"/>
      <c r="G37" s="79" t="s">
        <v>173</v>
      </c>
      <c r="H37" s="60" t="s">
        <v>94</v>
      </c>
      <c r="I37" s="59" t="s">
        <v>95</v>
      </c>
      <c r="J37" s="121">
        <v>48</v>
      </c>
      <c r="K37" s="55">
        <v>4</v>
      </c>
      <c r="L37" s="55"/>
      <c r="M37" s="55"/>
      <c r="N37" s="55"/>
      <c r="O37" s="55"/>
      <c r="P37" s="55"/>
      <c r="Q37" s="55"/>
      <c r="R37" s="55"/>
      <c r="S37">
        <f t="shared" si="0"/>
        <v>48</v>
      </c>
      <c r="T37">
        <f t="shared" si="0"/>
        <v>0</v>
      </c>
      <c r="U37">
        <f t="shared" si="1"/>
        <v>0</v>
      </c>
      <c r="V37">
        <v>48</v>
      </c>
    </row>
    <row r="38" spans="1:22" ht="129.75" customHeight="1" x14ac:dyDescent="0.35">
      <c r="A38" s="54">
        <v>30</v>
      </c>
      <c r="B38" s="55">
        <v>1013658</v>
      </c>
      <c r="C38" s="56" t="s">
        <v>174</v>
      </c>
      <c r="D38" s="64" t="s">
        <v>175</v>
      </c>
      <c r="E38" s="65" t="s">
        <v>170</v>
      </c>
      <c r="F38" s="74"/>
      <c r="G38" s="60" t="s">
        <v>41</v>
      </c>
      <c r="H38" s="63" t="s">
        <v>94</v>
      </c>
      <c r="I38" s="62" t="s">
        <v>95</v>
      </c>
      <c r="J38" s="121">
        <v>96</v>
      </c>
      <c r="K38" s="55">
        <v>8</v>
      </c>
      <c r="L38" s="55"/>
      <c r="M38" s="55"/>
      <c r="N38" s="55"/>
      <c r="O38" s="55"/>
      <c r="P38" s="55"/>
      <c r="Q38" s="55"/>
      <c r="R38" s="55"/>
      <c r="S38">
        <f t="shared" si="0"/>
        <v>96</v>
      </c>
      <c r="T38">
        <f t="shared" si="0"/>
        <v>0</v>
      </c>
      <c r="U38">
        <f t="shared" si="1"/>
        <v>0</v>
      </c>
      <c r="V38">
        <v>96</v>
      </c>
    </row>
    <row r="39" spans="1:22" ht="73.5" customHeight="1" x14ac:dyDescent="0.35">
      <c r="A39" s="54">
        <v>31</v>
      </c>
      <c r="B39" s="55">
        <v>1013659</v>
      </c>
      <c r="C39" s="56" t="s">
        <v>176</v>
      </c>
      <c r="D39" s="80" t="s">
        <v>177</v>
      </c>
      <c r="E39" s="81" t="s">
        <v>178</v>
      </c>
      <c r="F39" s="82"/>
      <c r="G39" s="83" t="s">
        <v>179</v>
      </c>
      <c r="H39" s="60" t="s">
        <v>94</v>
      </c>
      <c r="I39" s="59" t="s">
        <v>95</v>
      </c>
      <c r="J39" s="121">
        <v>4</v>
      </c>
      <c r="K39" s="55"/>
      <c r="L39" s="55"/>
      <c r="M39" s="56">
        <v>2</v>
      </c>
      <c r="N39" s="55"/>
      <c r="O39" s="55"/>
      <c r="P39" s="55"/>
      <c r="Q39" s="55"/>
      <c r="R39" s="55"/>
      <c r="S39">
        <f t="shared" si="0"/>
        <v>0</v>
      </c>
      <c r="T39">
        <f t="shared" si="0"/>
        <v>0</v>
      </c>
      <c r="U39">
        <f t="shared" si="1"/>
        <v>4</v>
      </c>
      <c r="V39">
        <v>4</v>
      </c>
    </row>
    <row r="40" spans="1:22" ht="63.75" customHeight="1" x14ac:dyDescent="0.35">
      <c r="A40" s="61">
        <v>32</v>
      </c>
      <c r="B40" s="55">
        <v>1013680</v>
      </c>
      <c r="C40" s="56" t="s">
        <v>180</v>
      </c>
      <c r="D40" s="80" t="s">
        <v>181</v>
      </c>
      <c r="E40" s="81" t="s">
        <v>178</v>
      </c>
      <c r="F40" s="82"/>
      <c r="G40" s="83" t="s">
        <v>182</v>
      </c>
      <c r="H40" s="60" t="s">
        <v>94</v>
      </c>
      <c r="I40" s="59" t="s">
        <v>95</v>
      </c>
      <c r="J40" s="121">
        <v>56</v>
      </c>
      <c r="K40" s="55"/>
      <c r="L40" s="56">
        <v>4</v>
      </c>
      <c r="M40" s="56">
        <v>4</v>
      </c>
      <c r="N40" s="55"/>
      <c r="O40" s="55"/>
      <c r="P40" s="55"/>
      <c r="Q40" s="55"/>
      <c r="R40" s="55"/>
      <c r="S40">
        <f t="shared" si="0"/>
        <v>0</v>
      </c>
      <c r="T40">
        <f t="shared" si="0"/>
        <v>48</v>
      </c>
      <c r="U40">
        <f t="shared" si="1"/>
        <v>8</v>
      </c>
      <c r="V40">
        <v>56</v>
      </c>
    </row>
    <row r="41" spans="1:22" ht="72" customHeight="1" x14ac:dyDescent="0.35">
      <c r="A41" s="54">
        <v>33</v>
      </c>
      <c r="B41" s="55">
        <v>1013672</v>
      </c>
      <c r="C41" s="56" t="s">
        <v>183</v>
      </c>
      <c r="D41" s="84" t="s">
        <v>184</v>
      </c>
      <c r="E41" s="84" t="s">
        <v>178</v>
      </c>
      <c r="F41" s="85"/>
      <c r="G41" s="86" t="s">
        <v>185</v>
      </c>
      <c r="H41" s="63" t="s">
        <v>94</v>
      </c>
      <c r="I41" s="62" t="s">
        <v>95</v>
      </c>
      <c r="J41" s="121">
        <v>4</v>
      </c>
      <c r="K41" s="55"/>
      <c r="L41" s="55"/>
      <c r="M41" s="56">
        <v>2</v>
      </c>
      <c r="N41" s="55"/>
      <c r="O41" s="55"/>
      <c r="P41" s="55"/>
      <c r="Q41" s="55"/>
      <c r="R41" s="55"/>
      <c r="S41">
        <f t="shared" si="0"/>
        <v>0</v>
      </c>
      <c r="T41">
        <f t="shared" si="0"/>
        <v>0</v>
      </c>
      <c r="U41">
        <f t="shared" si="1"/>
        <v>4</v>
      </c>
      <c r="V41">
        <v>4</v>
      </c>
    </row>
    <row r="42" spans="1:22" ht="80.25" customHeight="1" x14ac:dyDescent="0.35">
      <c r="A42" s="54">
        <v>34</v>
      </c>
      <c r="B42" s="55">
        <v>1013671</v>
      </c>
      <c r="C42" s="56" t="s">
        <v>186</v>
      </c>
      <c r="D42" s="80" t="s">
        <v>187</v>
      </c>
      <c r="E42" s="81" t="s">
        <v>178</v>
      </c>
      <c r="F42" s="87"/>
      <c r="G42" s="83" t="s">
        <v>188</v>
      </c>
      <c r="H42" s="60" t="s">
        <v>94</v>
      </c>
      <c r="I42" s="59" t="s">
        <v>95</v>
      </c>
      <c r="J42" s="121">
        <v>4</v>
      </c>
      <c r="K42" s="55"/>
      <c r="L42" s="55"/>
      <c r="M42" s="56">
        <v>2</v>
      </c>
      <c r="N42" s="55"/>
      <c r="O42" s="55"/>
      <c r="P42" s="55"/>
      <c r="Q42" s="55"/>
      <c r="R42" s="55"/>
      <c r="S42">
        <f t="shared" si="0"/>
        <v>0</v>
      </c>
      <c r="T42">
        <f t="shared" si="0"/>
        <v>0</v>
      </c>
      <c r="U42">
        <f t="shared" si="1"/>
        <v>4</v>
      </c>
      <c r="V42">
        <v>4</v>
      </c>
    </row>
    <row r="43" spans="1:22" ht="86.5" customHeight="1" x14ac:dyDescent="0.35">
      <c r="A43" s="61">
        <v>35</v>
      </c>
      <c r="B43" s="55">
        <v>1013674</v>
      </c>
      <c r="C43" s="56" t="s">
        <v>189</v>
      </c>
      <c r="D43" s="88" t="s">
        <v>190</v>
      </c>
      <c r="E43" s="88" t="s">
        <v>191</v>
      </c>
      <c r="F43" s="66"/>
      <c r="G43" s="67"/>
      <c r="H43" s="60" t="s">
        <v>94</v>
      </c>
      <c r="I43" s="59" t="s">
        <v>95</v>
      </c>
      <c r="J43" s="121">
        <v>104</v>
      </c>
      <c r="K43" s="55"/>
      <c r="L43" s="56">
        <v>8</v>
      </c>
      <c r="M43" s="56">
        <v>4</v>
      </c>
      <c r="N43" s="55"/>
      <c r="O43" s="55"/>
      <c r="P43" s="55"/>
      <c r="Q43" s="55"/>
      <c r="R43" s="55"/>
      <c r="S43">
        <f t="shared" si="0"/>
        <v>0</v>
      </c>
      <c r="T43">
        <f t="shared" si="0"/>
        <v>96</v>
      </c>
      <c r="U43">
        <f t="shared" si="1"/>
        <v>8</v>
      </c>
      <c r="V43">
        <v>104</v>
      </c>
    </row>
    <row r="44" spans="1:22" ht="100.15" customHeight="1" x14ac:dyDescent="0.35">
      <c r="A44" s="54">
        <v>36</v>
      </c>
      <c r="B44" s="55">
        <v>1010977</v>
      </c>
      <c r="C44" s="56" t="s">
        <v>192</v>
      </c>
      <c r="D44" s="89" t="s">
        <v>193</v>
      </c>
      <c r="E44" s="89" t="s">
        <v>194</v>
      </c>
      <c r="F44" s="90"/>
      <c r="G44" s="67"/>
      <c r="H44" s="63" t="s">
        <v>94</v>
      </c>
      <c r="I44" s="62" t="s">
        <v>95</v>
      </c>
      <c r="J44" s="121">
        <v>4</v>
      </c>
      <c r="K44" s="55"/>
      <c r="L44" s="55"/>
      <c r="M44" s="55">
        <v>2</v>
      </c>
      <c r="N44" s="55"/>
      <c r="O44" s="55"/>
      <c r="P44" s="55"/>
      <c r="Q44" s="55"/>
      <c r="R44" s="55"/>
      <c r="S44">
        <f t="shared" si="0"/>
        <v>0</v>
      </c>
      <c r="T44">
        <f t="shared" si="0"/>
        <v>0</v>
      </c>
      <c r="U44">
        <f t="shared" si="1"/>
        <v>4</v>
      </c>
      <c r="V44">
        <v>4</v>
      </c>
    </row>
    <row r="45" spans="1:22" ht="47.25" customHeight="1" x14ac:dyDescent="0.35">
      <c r="A45" s="54">
        <v>37</v>
      </c>
      <c r="B45" s="55">
        <v>1013689</v>
      </c>
      <c r="C45" s="56" t="s">
        <v>195</v>
      </c>
      <c r="D45" s="88" t="s">
        <v>196</v>
      </c>
      <c r="E45" s="88" t="s">
        <v>197</v>
      </c>
      <c r="F45" s="67" t="s">
        <v>198</v>
      </c>
      <c r="G45" s="67" t="s">
        <v>199</v>
      </c>
      <c r="H45" s="60" t="s">
        <v>94</v>
      </c>
      <c r="I45" s="59" t="s">
        <v>95</v>
      </c>
      <c r="J45" s="121">
        <v>28</v>
      </c>
      <c r="K45" s="55"/>
      <c r="L45" s="91">
        <v>2</v>
      </c>
      <c r="M45" s="56">
        <v>2</v>
      </c>
      <c r="N45" s="55"/>
      <c r="O45" s="55"/>
      <c r="P45" s="55"/>
      <c r="Q45" s="55"/>
      <c r="R45" s="55"/>
      <c r="S45">
        <f t="shared" si="0"/>
        <v>0</v>
      </c>
      <c r="T45">
        <f t="shared" si="0"/>
        <v>24</v>
      </c>
      <c r="U45">
        <f t="shared" si="1"/>
        <v>4</v>
      </c>
      <c r="V45">
        <v>28</v>
      </c>
    </row>
    <row r="46" spans="1:22" ht="81" customHeight="1" x14ac:dyDescent="0.35">
      <c r="A46" s="61">
        <v>38</v>
      </c>
      <c r="B46" s="55">
        <v>1013690</v>
      </c>
      <c r="C46" s="56" t="s">
        <v>200</v>
      </c>
      <c r="D46" s="89" t="s">
        <v>201</v>
      </c>
      <c r="E46" s="88" t="s">
        <v>202</v>
      </c>
      <c r="F46" s="66"/>
      <c r="G46" s="67" t="s">
        <v>203</v>
      </c>
      <c r="H46" s="60" t="s">
        <v>94</v>
      </c>
      <c r="I46" s="59" t="s">
        <v>95</v>
      </c>
      <c r="J46" s="121">
        <v>28</v>
      </c>
      <c r="K46" s="55"/>
      <c r="L46" s="56">
        <v>2</v>
      </c>
      <c r="M46" s="56">
        <v>2</v>
      </c>
      <c r="N46" s="55"/>
      <c r="O46" s="55"/>
      <c r="P46" s="55"/>
      <c r="Q46" s="55"/>
      <c r="R46" s="55"/>
      <c r="S46">
        <f t="shared" si="0"/>
        <v>0</v>
      </c>
      <c r="T46">
        <f t="shared" si="0"/>
        <v>24</v>
      </c>
      <c r="U46">
        <f t="shared" si="1"/>
        <v>4</v>
      </c>
      <c r="V46">
        <v>28</v>
      </c>
    </row>
    <row r="47" spans="1:22" ht="94.9" customHeight="1" x14ac:dyDescent="0.35">
      <c r="A47" s="54">
        <v>39</v>
      </c>
      <c r="B47" s="55">
        <v>1013687</v>
      </c>
      <c r="C47" s="56" t="s">
        <v>204</v>
      </c>
      <c r="D47" s="89" t="s">
        <v>205</v>
      </c>
      <c r="E47" s="89" t="s">
        <v>206</v>
      </c>
      <c r="F47" s="66"/>
      <c r="G47" s="67"/>
      <c r="H47" s="63" t="s">
        <v>94</v>
      </c>
      <c r="I47" s="62" t="s">
        <v>95</v>
      </c>
      <c r="J47" s="121">
        <v>112</v>
      </c>
      <c r="K47" s="55"/>
      <c r="L47" s="56">
        <v>8</v>
      </c>
      <c r="M47" s="56">
        <v>8</v>
      </c>
      <c r="N47" s="55"/>
      <c r="O47" s="55"/>
      <c r="P47" s="55"/>
      <c r="Q47" s="55"/>
      <c r="R47" s="55"/>
      <c r="S47">
        <f t="shared" si="0"/>
        <v>0</v>
      </c>
      <c r="T47">
        <f t="shared" si="0"/>
        <v>96</v>
      </c>
      <c r="U47">
        <f t="shared" si="1"/>
        <v>16</v>
      </c>
      <c r="V47">
        <v>112</v>
      </c>
    </row>
    <row r="48" spans="1:22" ht="90" customHeight="1" x14ac:dyDescent="0.35">
      <c r="A48" s="54">
        <v>40</v>
      </c>
      <c r="B48" s="55">
        <v>1014411</v>
      </c>
      <c r="C48" s="56" t="s">
        <v>207</v>
      </c>
      <c r="D48" s="89" t="s">
        <v>208</v>
      </c>
      <c r="E48" s="89" t="s">
        <v>194</v>
      </c>
      <c r="F48" s="66"/>
      <c r="G48" s="67"/>
      <c r="H48" s="60" t="s">
        <v>94</v>
      </c>
      <c r="I48" s="59" t="s">
        <v>95</v>
      </c>
      <c r="J48" s="121">
        <v>52</v>
      </c>
      <c r="K48" s="55"/>
      <c r="L48" s="56">
        <v>4</v>
      </c>
      <c r="M48" s="56">
        <v>2</v>
      </c>
      <c r="N48" s="55"/>
      <c r="O48" s="55"/>
      <c r="P48" s="55"/>
      <c r="Q48" s="55"/>
      <c r="R48" s="55"/>
      <c r="S48">
        <f t="shared" si="0"/>
        <v>0</v>
      </c>
      <c r="T48">
        <f t="shared" si="0"/>
        <v>48</v>
      </c>
      <c r="U48">
        <f t="shared" si="1"/>
        <v>4</v>
      </c>
      <c r="V48">
        <v>52</v>
      </c>
    </row>
    <row r="49" spans="1:22" ht="94.15" customHeight="1" x14ac:dyDescent="0.35">
      <c r="A49" s="61">
        <v>41</v>
      </c>
      <c r="B49" s="55">
        <v>1013686</v>
      </c>
      <c r="C49" s="56" t="s">
        <v>209</v>
      </c>
      <c r="D49" s="88" t="s">
        <v>210</v>
      </c>
      <c r="E49" s="88" t="s">
        <v>211</v>
      </c>
      <c r="F49" s="66"/>
      <c r="G49" s="67"/>
      <c r="H49" s="63" t="s">
        <v>94</v>
      </c>
      <c r="I49" s="62" t="s">
        <v>95</v>
      </c>
      <c r="J49" s="121">
        <v>28</v>
      </c>
      <c r="K49" s="55"/>
      <c r="L49" s="56">
        <v>2</v>
      </c>
      <c r="M49" s="56">
        <v>2</v>
      </c>
      <c r="N49" s="55"/>
      <c r="O49" s="55"/>
      <c r="P49" s="55"/>
      <c r="Q49" s="55"/>
      <c r="R49" s="55"/>
      <c r="S49">
        <f t="shared" si="0"/>
        <v>0</v>
      </c>
      <c r="T49">
        <f t="shared" si="0"/>
        <v>24</v>
      </c>
      <c r="U49">
        <f t="shared" si="1"/>
        <v>4</v>
      </c>
      <c r="V49">
        <v>28</v>
      </c>
    </row>
    <row r="50" spans="1:22" ht="104.5" customHeight="1" x14ac:dyDescent="0.35">
      <c r="A50" s="54">
        <v>42</v>
      </c>
      <c r="B50" s="55">
        <v>1013728</v>
      </c>
      <c r="C50" s="56" t="s">
        <v>212</v>
      </c>
      <c r="D50" s="89" t="s">
        <v>213</v>
      </c>
      <c r="E50" s="89" t="s">
        <v>191</v>
      </c>
      <c r="F50" s="55"/>
      <c r="G50" s="67"/>
      <c r="H50" s="63" t="s">
        <v>94</v>
      </c>
      <c r="I50" s="62" t="s">
        <v>95</v>
      </c>
      <c r="J50" s="121">
        <v>16</v>
      </c>
      <c r="K50" s="55"/>
      <c r="L50" s="91">
        <v>1</v>
      </c>
      <c r="M50" s="56">
        <v>2</v>
      </c>
      <c r="N50" s="55"/>
      <c r="O50" s="55"/>
      <c r="P50" s="55"/>
      <c r="Q50" s="55"/>
      <c r="R50" s="55"/>
      <c r="S50">
        <f t="shared" si="0"/>
        <v>0</v>
      </c>
      <c r="T50">
        <f t="shared" si="0"/>
        <v>12</v>
      </c>
      <c r="U50">
        <f t="shared" si="1"/>
        <v>4</v>
      </c>
      <c r="V50">
        <v>16</v>
      </c>
    </row>
    <row r="51" spans="1:22" ht="103.9" customHeight="1" x14ac:dyDescent="0.35">
      <c r="A51" s="54">
        <v>43</v>
      </c>
      <c r="B51" s="55">
        <v>1010886</v>
      </c>
      <c r="C51" s="56" t="s">
        <v>214</v>
      </c>
      <c r="D51" s="88" t="s">
        <v>215</v>
      </c>
      <c r="E51" s="88" t="s">
        <v>211</v>
      </c>
      <c r="F51" s="66"/>
      <c r="G51" s="67"/>
      <c r="H51" s="60" t="s">
        <v>94</v>
      </c>
      <c r="I51" s="59" t="s">
        <v>95</v>
      </c>
      <c r="J51" s="121">
        <v>206</v>
      </c>
      <c r="K51" s="55"/>
      <c r="L51" s="56">
        <v>16</v>
      </c>
      <c r="M51" s="56">
        <v>7</v>
      </c>
      <c r="N51" s="55"/>
      <c r="O51" s="55"/>
      <c r="P51" s="55"/>
      <c r="Q51" s="55"/>
      <c r="R51" s="55"/>
      <c r="S51">
        <f t="shared" si="0"/>
        <v>0</v>
      </c>
      <c r="T51">
        <f t="shared" si="0"/>
        <v>192</v>
      </c>
      <c r="U51">
        <f t="shared" si="1"/>
        <v>14</v>
      </c>
      <c r="V51">
        <v>206</v>
      </c>
    </row>
    <row r="52" spans="1:22" ht="102" customHeight="1" x14ac:dyDescent="0.35">
      <c r="A52" s="61">
        <v>44</v>
      </c>
      <c r="B52" s="55">
        <v>1013736</v>
      </c>
      <c r="C52" s="56" t="s">
        <v>216</v>
      </c>
      <c r="D52" s="89" t="s">
        <v>217</v>
      </c>
      <c r="E52" s="89" t="s">
        <v>191</v>
      </c>
      <c r="F52" s="67"/>
      <c r="G52" s="67" t="s">
        <v>218</v>
      </c>
      <c r="H52" s="60" t="s">
        <v>94</v>
      </c>
      <c r="I52" s="59" t="s">
        <v>95</v>
      </c>
      <c r="J52" s="121">
        <v>40</v>
      </c>
      <c r="K52" s="55">
        <v>1</v>
      </c>
      <c r="L52" s="56">
        <v>2</v>
      </c>
      <c r="M52" s="56">
        <v>2</v>
      </c>
      <c r="N52" s="55"/>
      <c r="O52" s="55"/>
      <c r="P52" s="55"/>
      <c r="Q52" s="55"/>
      <c r="R52" s="55"/>
      <c r="S52">
        <f t="shared" si="0"/>
        <v>12</v>
      </c>
      <c r="T52">
        <f t="shared" si="0"/>
        <v>24</v>
      </c>
      <c r="U52">
        <f t="shared" si="1"/>
        <v>4</v>
      </c>
      <c r="V52">
        <v>40</v>
      </c>
    </row>
    <row r="53" spans="1:22" ht="91.15" customHeight="1" x14ac:dyDescent="0.35">
      <c r="A53" s="54">
        <v>45</v>
      </c>
      <c r="B53" s="55">
        <v>1013729</v>
      </c>
      <c r="C53" s="56" t="s">
        <v>219</v>
      </c>
      <c r="D53" s="89" t="s">
        <v>220</v>
      </c>
      <c r="E53" s="89" t="s">
        <v>221</v>
      </c>
      <c r="F53" s="66"/>
      <c r="G53" s="67" t="s">
        <v>222</v>
      </c>
      <c r="H53" s="63" t="s">
        <v>94</v>
      </c>
      <c r="I53" s="62" t="s">
        <v>95</v>
      </c>
      <c r="J53" s="121">
        <v>28</v>
      </c>
      <c r="K53" s="55"/>
      <c r="L53" s="56">
        <v>2</v>
      </c>
      <c r="M53" s="56">
        <v>2</v>
      </c>
      <c r="N53" s="55"/>
      <c r="O53" s="55"/>
      <c r="P53" s="55"/>
      <c r="Q53" s="55"/>
      <c r="R53" s="55"/>
      <c r="S53">
        <f t="shared" si="0"/>
        <v>0</v>
      </c>
      <c r="T53">
        <f t="shared" si="0"/>
        <v>24</v>
      </c>
      <c r="U53">
        <f t="shared" si="1"/>
        <v>4</v>
      </c>
      <c r="V53">
        <v>28</v>
      </c>
    </row>
    <row r="54" spans="1:22" ht="100.15" customHeight="1" x14ac:dyDescent="0.35">
      <c r="A54" s="54">
        <v>46</v>
      </c>
      <c r="B54" s="55">
        <v>1010936</v>
      </c>
      <c r="C54" s="56" t="s">
        <v>223</v>
      </c>
      <c r="D54" s="89" t="s">
        <v>224</v>
      </c>
      <c r="E54" s="88" t="s">
        <v>211</v>
      </c>
      <c r="F54" s="90"/>
      <c r="G54" s="90"/>
      <c r="H54" s="60" t="s">
        <v>94</v>
      </c>
      <c r="I54" s="59" t="s">
        <v>95</v>
      </c>
      <c r="J54" s="121">
        <v>28</v>
      </c>
      <c r="K54" s="55"/>
      <c r="L54" s="56">
        <v>2</v>
      </c>
      <c r="M54" s="56">
        <v>2</v>
      </c>
      <c r="N54" s="55"/>
      <c r="O54" s="55"/>
      <c r="P54" s="55"/>
      <c r="Q54" s="55"/>
      <c r="R54" s="55"/>
      <c r="S54">
        <f t="shared" si="0"/>
        <v>0</v>
      </c>
      <c r="T54">
        <f t="shared" si="0"/>
        <v>24</v>
      </c>
      <c r="U54">
        <f t="shared" si="1"/>
        <v>4</v>
      </c>
      <c r="V54">
        <v>28</v>
      </c>
    </row>
    <row r="55" spans="1:22" ht="106.15" customHeight="1" x14ac:dyDescent="0.35">
      <c r="A55" s="61">
        <v>47</v>
      </c>
      <c r="B55" s="55">
        <v>1013735</v>
      </c>
      <c r="C55" s="56" t="s">
        <v>225</v>
      </c>
      <c r="D55" s="89" t="s">
        <v>226</v>
      </c>
      <c r="E55" s="88" t="s">
        <v>211</v>
      </c>
      <c r="F55" s="55"/>
      <c r="G55" s="67" t="s">
        <v>227</v>
      </c>
      <c r="H55" s="60" t="s">
        <v>94</v>
      </c>
      <c r="I55" s="59" t="s">
        <v>95</v>
      </c>
      <c r="J55" s="121">
        <v>80</v>
      </c>
      <c r="K55" s="55">
        <v>4</v>
      </c>
      <c r="L55" s="56">
        <v>2</v>
      </c>
      <c r="M55" s="56">
        <v>4</v>
      </c>
      <c r="N55" s="55"/>
      <c r="O55" s="55"/>
      <c r="P55" s="55"/>
      <c r="Q55" s="55"/>
      <c r="R55" s="55"/>
      <c r="S55">
        <f t="shared" si="0"/>
        <v>48</v>
      </c>
      <c r="T55">
        <f t="shared" si="0"/>
        <v>24</v>
      </c>
      <c r="U55">
        <f t="shared" si="1"/>
        <v>8</v>
      </c>
      <c r="V55">
        <v>80</v>
      </c>
    </row>
    <row r="56" spans="1:22" ht="106.9" customHeight="1" x14ac:dyDescent="0.35">
      <c r="A56" s="54">
        <v>48</v>
      </c>
      <c r="B56" s="55">
        <v>1013734</v>
      </c>
      <c r="C56" s="56" t="s">
        <v>228</v>
      </c>
      <c r="D56" s="80" t="s">
        <v>177</v>
      </c>
      <c r="E56" s="80" t="s">
        <v>178</v>
      </c>
      <c r="F56" s="83"/>
      <c r="G56" s="83" t="s">
        <v>179</v>
      </c>
      <c r="H56" s="63" t="s">
        <v>94</v>
      </c>
      <c r="I56" s="62" t="s">
        <v>95</v>
      </c>
      <c r="J56" s="121">
        <v>4</v>
      </c>
      <c r="K56" s="55"/>
      <c r="L56" s="55"/>
      <c r="M56" s="56">
        <v>2</v>
      </c>
      <c r="N56" s="55"/>
      <c r="O56" s="55"/>
      <c r="P56" s="55"/>
      <c r="Q56" s="55"/>
      <c r="R56" s="55"/>
      <c r="S56">
        <f t="shared" si="0"/>
        <v>0</v>
      </c>
      <c r="T56">
        <f t="shared" si="0"/>
        <v>0</v>
      </c>
      <c r="U56">
        <f t="shared" si="1"/>
        <v>4</v>
      </c>
      <c r="V56">
        <v>4</v>
      </c>
    </row>
    <row r="57" spans="1:22" ht="88.9" customHeight="1" x14ac:dyDescent="0.35">
      <c r="A57" s="54">
        <v>49</v>
      </c>
      <c r="B57" s="55">
        <v>1013739</v>
      </c>
      <c r="C57" s="56" t="s">
        <v>229</v>
      </c>
      <c r="D57" s="89" t="s">
        <v>230</v>
      </c>
      <c r="E57" s="89" t="s">
        <v>178</v>
      </c>
      <c r="F57" s="90"/>
      <c r="G57" s="90" t="s">
        <v>231</v>
      </c>
      <c r="H57" s="60" t="s">
        <v>94</v>
      </c>
      <c r="I57" s="59" t="s">
        <v>95</v>
      </c>
      <c r="J57" s="121">
        <v>4</v>
      </c>
      <c r="K57" s="55"/>
      <c r="L57" s="55"/>
      <c r="M57" s="55">
        <v>2</v>
      </c>
      <c r="N57" s="55"/>
      <c r="O57" s="55"/>
      <c r="P57" s="55"/>
      <c r="Q57" s="55"/>
      <c r="R57" s="55"/>
      <c r="S57">
        <f t="shared" si="0"/>
        <v>0</v>
      </c>
      <c r="T57">
        <f t="shared" si="0"/>
        <v>0</v>
      </c>
      <c r="U57">
        <f t="shared" si="1"/>
        <v>4</v>
      </c>
      <c r="V57">
        <v>4</v>
      </c>
    </row>
    <row r="58" spans="1:22" ht="43.5" x14ac:dyDescent="0.35">
      <c r="A58" s="61">
        <v>50</v>
      </c>
      <c r="B58" s="55">
        <v>1013750</v>
      </c>
      <c r="C58" s="56" t="s">
        <v>232</v>
      </c>
      <c r="D58" s="89" t="s">
        <v>233</v>
      </c>
      <c r="E58" s="89" t="s">
        <v>178</v>
      </c>
      <c r="F58" s="90"/>
      <c r="G58" s="90" t="s">
        <v>234</v>
      </c>
      <c r="H58" s="60" t="s">
        <v>94</v>
      </c>
      <c r="I58" s="59" t="s">
        <v>95</v>
      </c>
      <c r="J58" s="121">
        <v>4</v>
      </c>
      <c r="K58" s="55"/>
      <c r="L58" s="55"/>
      <c r="M58" s="55">
        <v>2</v>
      </c>
      <c r="N58" s="55"/>
      <c r="O58" s="55"/>
      <c r="P58" s="55"/>
      <c r="Q58" s="55"/>
      <c r="R58" s="55"/>
      <c r="S58">
        <f t="shared" si="0"/>
        <v>0</v>
      </c>
      <c r="T58">
        <f t="shared" si="0"/>
        <v>0</v>
      </c>
      <c r="U58">
        <f t="shared" si="1"/>
        <v>4</v>
      </c>
      <c r="V58">
        <v>4</v>
      </c>
    </row>
    <row r="59" spans="1:22" ht="91.9" customHeight="1" x14ac:dyDescent="0.35">
      <c r="A59" s="54">
        <v>51</v>
      </c>
      <c r="B59" s="55">
        <v>1013751</v>
      </c>
      <c r="C59" s="56" t="s">
        <v>235</v>
      </c>
      <c r="D59" s="89" t="s">
        <v>236</v>
      </c>
      <c r="E59" s="89" t="s">
        <v>178</v>
      </c>
      <c r="F59" s="90"/>
      <c r="G59" s="90" t="s">
        <v>237</v>
      </c>
      <c r="H59" s="63" t="s">
        <v>94</v>
      </c>
      <c r="I59" s="62" t="s">
        <v>95</v>
      </c>
      <c r="J59" s="121">
        <v>4</v>
      </c>
      <c r="K59" s="55"/>
      <c r="L59" s="55"/>
      <c r="M59" s="55">
        <v>2</v>
      </c>
      <c r="N59" s="55"/>
      <c r="O59" s="55"/>
      <c r="P59" s="55"/>
      <c r="Q59" s="55"/>
      <c r="R59" s="55"/>
      <c r="S59">
        <f t="shared" si="0"/>
        <v>0</v>
      </c>
      <c r="T59">
        <f t="shared" si="0"/>
        <v>0</v>
      </c>
      <c r="U59">
        <f t="shared" si="1"/>
        <v>4</v>
      </c>
      <c r="V59">
        <v>4</v>
      </c>
    </row>
    <row r="60" spans="1:22" ht="89.25" customHeight="1" x14ac:dyDescent="0.35">
      <c r="A60" s="54">
        <v>52</v>
      </c>
      <c r="B60" s="55">
        <v>1013977</v>
      </c>
      <c r="C60" s="56" t="s">
        <v>238</v>
      </c>
      <c r="D60" s="89" t="s">
        <v>239</v>
      </c>
      <c r="E60" s="89" t="s">
        <v>240</v>
      </c>
      <c r="F60" s="90"/>
      <c r="G60" s="90"/>
      <c r="H60" s="60" t="s">
        <v>94</v>
      </c>
      <c r="I60" s="59" t="s">
        <v>95</v>
      </c>
      <c r="J60" s="121">
        <v>16</v>
      </c>
      <c r="K60" s="55"/>
      <c r="L60" s="55">
        <v>1</v>
      </c>
      <c r="M60" s="55">
        <v>2</v>
      </c>
      <c r="N60" s="55"/>
      <c r="O60" s="55"/>
      <c r="P60" s="55"/>
      <c r="Q60" s="55"/>
      <c r="R60" s="55"/>
      <c r="S60">
        <f t="shared" si="0"/>
        <v>0</v>
      </c>
      <c r="T60">
        <f t="shared" si="0"/>
        <v>12</v>
      </c>
      <c r="U60">
        <f t="shared" si="1"/>
        <v>4</v>
      </c>
      <c r="V60">
        <v>16</v>
      </c>
    </row>
    <row r="61" spans="1:22" ht="85.5" customHeight="1" x14ac:dyDescent="0.35">
      <c r="A61" s="61">
        <v>53</v>
      </c>
      <c r="B61" s="55">
        <v>1013974</v>
      </c>
      <c r="C61" s="56" t="s">
        <v>241</v>
      </c>
      <c r="D61" s="92" t="s">
        <v>242</v>
      </c>
      <c r="E61" s="93" t="s">
        <v>178</v>
      </c>
      <c r="F61" s="94"/>
      <c r="G61" s="95" t="s">
        <v>243</v>
      </c>
      <c r="H61" s="60" t="s">
        <v>94</v>
      </c>
      <c r="I61" s="59" t="s">
        <v>95</v>
      </c>
      <c r="J61" s="121">
        <v>24</v>
      </c>
      <c r="K61" s="55"/>
      <c r="L61" s="56">
        <v>2</v>
      </c>
      <c r="M61" s="55"/>
      <c r="N61" s="55"/>
      <c r="O61" s="55"/>
      <c r="P61" s="55"/>
      <c r="Q61" s="55"/>
      <c r="R61" s="55"/>
      <c r="S61">
        <f t="shared" si="0"/>
        <v>0</v>
      </c>
      <c r="T61">
        <f t="shared" si="0"/>
        <v>24</v>
      </c>
      <c r="U61">
        <f t="shared" si="1"/>
        <v>0</v>
      </c>
      <c r="V61">
        <v>24</v>
      </c>
    </row>
    <row r="62" spans="1:22" ht="60.75" customHeight="1" x14ac:dyDescent="0.35">
      <c r="A62" s="54">
        <v>54</v>
      </c>
      <c r="B62" s="55">
        <v>1013965</v>
      </c>
      <c r="C62" s="56" t="s">
        <v>244</v>
      </c>
      <c r="D62" s="64" t="s">
        <v>245</v>
      </c>
      <c r="E62" s="64" t="s">
        <v>197</v>
      </c>
      <c r="F62" s="96"/>
      <c r="G62" s="97" t="s">
        <v>246</v>
      </c>
      <c r="H62" s="60" t="s">
        <v>94</v>
      </c>
      <c r="I62" s="59" t="s">
        <v>95</v>
      </c>
      <c r="J62" s="121">
        <v>24</v>
      </c>
      <c r="K62" s="55"/>
      <c r="L62" s="56">
        <v>2</v>
      </c>
      <c r="M62" s="55"/>
      <c r="N62" s="55"/>
      <c r="O62" s="55"/>
      <c r="P62" s="55"/>
      <c r="Q62" s="55"/>
      <c r="R62" s="55"/>
      <c r="S62">
        <f t="shared" si="0"/>
        <v>0</v>
      </c>
      <c r="T62">
        <f t="shared" si="0"/>
        <v>24</v>
      </c>
      <c r="U62">
        <f t="shared" si="1"/>
        <v>0</v>
      </c>
      <c r="V62">
        <v>24</v>
      </c>
    </row>
    <row r="63" spans="1:22" ht="68.25" customHeight="1" x14ac:dyDescent="0.35">
      <c r="A63" s="54">
        <v>55</v>
      </c>
      <c r="B63" s="55">
        <v>1013972</v>
      </c>
      <c r="C63" s="56" t="s">
        <v>247</v>
      </c>
      <c r="D63" s="64" t="s">
        <v>248</v>
      </c>
      <c r="E63" s="64" t="s">
        <v>249</v>
      </c>
      <c r="F63" s="98"/>
      <c r="G63" s="99" t="s">
        <v>41</v>
      </c>
      <c r="H63" s="63" t="s">
        <v>94</v>
      </c>
      <c r="I63" s="62" t="s">
        <v>95</v>
      </c>
      <c r="J63" s="121">
        <v>300</v>
      </c>
      <c r="K63" s="55"/>
      <c r="L63" s="56">
        <v>25</v>
      </c>
      <c r="M63" s="55"/>
      <c r="N63" s="55"/>
      <c r="O63" s="55"/>
      <c r="P63" s="55"/>
      <c r="Q63" s="55"/>
      <c r="R63" s="55"/>
      <c r="S63">
        <f t="shared" si="0"/>
        <v>0</v>
      </c>
      <c r="T63">
        <f t="shared" si="0"/>
        <v>300</v>
      </c>
      <c r="U63">
        <f t="shared" si="1"/>
        <v>0</v>
      </c>
      <c r="V63">
        <v>300</v>
      </c>
    </row>
    <row r="64" spans="1:22" ht="78" customHeight="1" x14ac:dyDescent="0.35">
      <c r="A64" s="61">
        <v>56</v>
      </c>
      <c r="B64" s="55">
        <v>1013732</v>
      </c>
      <c r="C64" s="56" t="s">
        <v>250</v>
      </c>
      <c r="D64" s="64" t="s">
        <v>251</v>
      </c>
      <c r="E64" s="64" t="s">
        <v>240</v>
      </c>
      <c r="F64" s="96"/>
      <c r="G64" s="100" t="s">
        <v>41</v>
      </c>
      <c r="H64" s="60" t="s">
        <v>94</v>
      </c>
      <c r="I64" s="59" t="s">
        <v>95</v>
      </c>
      <c r="J64" s="121">
        <v>16</v>
      </c>
      <c r="K64" s="55"/>
      <c r="L64" s="55">
        <v>1</v>
      </c>
      <c r="M64" s="55">
        <v>2</v>
      </c>
      <c r="N64" s="55"/>
      <c r="O64" s="55"/>
      <c r="P64" s="55"/>
      <c r="Q64" s="55"/>
      <c r="R64" s="55"/>
      <c r="S64">
        <f t="shared" si="0"/>
        <v>0</v>
      </c>
      <c r="T64">
        <f t="shared" si="0"/>
        <v>12</v>
      </c>
      <c r="U64">
        <f t="shared" si="1"/>
        <v>4</v>
      </c>
      <c r="V64">
        <v>16</v>
      </c>
    </row>
    <row r="65" spans="1:22" ht="74.25" customHeight="1" x14ac:dyDescent="0.35">
      <c r="A65" s="54">
        <v>57</v>
      </c>
      <c r="B65" s="55">
        <v>1013973</v>
      </c>
      <c r="C65" s="56" t="s">
        <v>252</v>
      </c>
      <c r="D65" s="64" t="s">
        <v>253</v>
      </c>
      <c r="E65" s="64" t="s">
        <v>249</v>
      </c>
      <c r="F65" s="98"/>
      <c r="G65" s="99" t="s">
        <v>41</v>
      </c>
      <c r="H65" s="60" t="s">
        <v>94</v>
      </c>
      <c r="I65" s="59" t="s">
        <v>95</v>
      </c>
      <c r="J65" s="121">
        <v>24</v>
      </c>
      <c r="K65" s="55"/>
      <c r="L65" s="56">
        <v>2</v>
      </c>
      <c r="M65" s="55"/>
      <c r="N65" s="55"/>
      <c r="O65" s="55"/>
      <c r="P65" s="55"/>
      <c r="Q65" s="55"/>
      <c r="R65" s="55"/>
      <c r="S65">
        <f t="shared" si="0"/>
        <v>0</v>
      </c>
      <c r="T65">
        <f t="shared" si="0"/>
        <v>24</v>
      </c>
      <c r="U65">
        <f t="shared" si="1"/>
        <v>0</v>
      </c>
      <c r="V65">
        <v>24</v>
      </c>
    </row>
    <row r="66" spans="1:22" ht="73.5" customHeight="1" x14ac:dyDescent="0.35">
      <c r="A66" s="54">
        <v>58</v>
      </c>
      <c r="B66" s="55">
        <v>1013976</v>
      </c>
      <c r="C66" s="56" t="s">
        <v>254</v>
      </c>
      <c r="D66" s="73" t="s">
        <v>255</v>
      </c>
      <c r="E66" s="101" t="s">
        <v>197</v>
      </c>
      <c r="F66" s="102"/>
      <c r="G66" s="103" t="s">
        <v>256</v>
      </c>
      <c r="H66" s="60" t="s">
        <v>94</v>
      </c>
      <c r="I66" s="59" t="s">
        <v>95</v>
      </c>
      <c r="J66" s="121">
        <v>24</v>
      </c>
      <c r="K66" s="55"/>
      <c r="L66" s="55">
        <v>2</v>
      </c>
      <c r="M66" s="55"/>
      <c r="N66" s="55"/>
      <c r="O66" s="55"/>
      <c r="P66" s="55"/>
      <c r="Q66" s="55"/>
      <c r="R66" s="55"/>
      <c r="S66">
        <f t="shared" si="0"/>
        <v>0</v>
      </c>
      <c r="T66">
        <f t="shared" si="0"/>
        <v>24</v>
      </c>
      <c r="U66">
        <f t="shared" si="1"/>
        <v>0</v>
      </c>
      <c r="V66">
        <v>24</v>
      </c>
    </row>
    <row r="67" spans="1:22" ht="73.5" customHeight="1" x14ac:dyDescent="0.35">
      <c r="A67" s="61">
        <v>59</v>
      </c>
      <c r="B67" s="55">
        <v>1013975</v>
      </c>
      <c r="C67" s="56" t="s">
        <v>257</v>
      </c>
      <c r="D67" s="73" t="s">
        <v>242</v>
      </c>
      <c r="E67" s="101" t="s">
        <v>197</v>
      </c>
      <c r="F67" s="102"/>
      <c r="G67" s="103" t="s">
        <v>258</v>
      </c>
      <c r="H67" s="60" t="s">
        <v>94</v>
      </c>
      <c r="I67" s="59" t="s">
        <v>95</v>
      </c>
      <c r="J67" s="121">
        <v>24</v>
      </c>
      <c r="K67" s="55"/>
      <c r="L67" s="56">
        <v>2</v>
      </c>
      <c r="M67" s="55"/>
      <c r="N67" s="55"/>
      <c r="O67" s="55"/>
      <c r="P67" s="55"/>
      <c r="Q67" s="55"/>
      <c r="R67" s="55"/>
      <c r="S67">
        <f t="shared" si="0"/>
        <v>0</v>
      </c>
      <c r="T67">
        <f t="shared" si="0"/>
        <v>24</v>
      </c>
      <c r="U67">
        <f t="shared" si="1"/>
        <v>0</v>
      </c>
      <c r="V67">
        <v>24</v>
      </c>
    </row>
    <row r="68" spans="1:22" ht="123" customHeight="1" x14ac:dyDescent="0.35">
      <c r="A68" s="54">
        <v>60</v>
      </c>
      <c r="B68" s="55">
        <v>1011486</v>
      </c>
      <c r="C68" s="56" t="s">
        <v>259</v>
      </c>
      <c r="D68" s="104" t="s">
        <v>260</v>
      </c>
      <c r="E68" s="105" t="s">
        <v>261</v>
      </c>
      <c r="F68" s="39"/>
      <c r="G68" s="106" t="s">
        <v>262</v>
      </c>
      <c r="H68" s="60" t="s">
        <v>94</v>
      </c>
      <c r="I68" s="59" t="s">
        <v>95</v>
      </c>
      <c r="J68" s="55">
        <v>168</v>
      </c>
      <c r="K68" s="55"/>
      <c r="L68" s="55"/>
      <c r="M68" s="55"/>
      <c r="N68" s="39">
        <v>2</v>
      </c>
      <c r="O68" s="55"/>
      <c r="P68" s="55"/>
      <c r="Q68" s="55"/>
      <c r="R68" s="55"/>
    </row>
    <row r="69" spans="1:22" ht="126.75" customHeight="1" x14ac:dyDescent="0.35">
      <c r="A69" s="54">
        <v>61</v>
      </c>
      <c r="B69" s="55">
        <v>1011487</v>
      </c>
      <c r="C69" s="56" t="s">
        <v>263</v>
      </c>
      <c r="D69" s="104" t="s">
        <v>260</v>
      </c>
      <c r="E69" s="105" t="s">
        <v>261</v>
      </c>
      <c r="F69" s="39"/>
      <c r="G69" s="106" t="s">
        <v>264</v>
      </c>
      <c r="H69" s="60" t="s">
        <v>94</v>
      </c>
      <c r="I69" s="59" t="s">
        <v>95</v>
      </c>
      <c r="J69" s="55">
        <v>1020</v>
      </c>
      <c r="K69" s="55"/>
      <c r="L69" s="55"/>
      <c r="M69" s="55"/>
      <c r="N69" s="39">
        <v>12</v>
      </c>
      <c r="O69" s="55"/>
      <c r="P69" s="55"/>
      <c r="Q69" s="55"/>
      <c r="R69" s="55"/>
    </row>
    <row r="70" spans="1:22" ht="126.65" customHeight="1" x14ac:dyDescent="0.35">
      <c r="A70" s="61">
        <v>62</v>
      </c>
      <c r="B70" s="55">
        <v>1011496</v>
      </c>
      <c r="C70" s="56" t="s">
        <v>265</v>
      </c>
      <c r="D70" s="104" t="s">
        <v>260</v>
      </c>
      <c r="E70" s="105" t="s">
        <v>261</v>
      </c>
      <c r="F70" s="39"/>
      <c r="G70" s="106" t="s">
        <v>266</v>
      </c>
      <c r="H70" s="63" t="s">
        <v>94</v>
      </c>
      <c r="I70" s="62" t="s">
        <v>95</v>
      </c>
      <c r="J70" s="55">
        <v>1344</v>
      </c>
      <c r="K70" s="55"/>
      <c r="L70" s="55"/>
      <c r="M70" s="55"/>
      <c r="N70" s="39">
        <v>16</v>
      </c>
      <c r="O70" s="55"/>
      <c r="P70" s="55"/>
      <c r="Q70" s="55"/>
      <c r="R70" s="55"/>
    </row>
    <row r="71" spans="1:22" ht="29" x14ac:dyDescent="0.35">
      <c r="A71" s="54">
        <v>63</v>
      </c>
      <c r="B71" s="55">
        <v>1013967</v>
      </c>
      <c r="C71" s="56" t="s">
        <v>267</v>
      </c>
      <c r="D71" s="188" t="s">
        <v>268</v>
      </c>
      <c r="E71" s="188"/>
      <c r="F71" s="55" t="s">
        <v>269</v>
      </c>
      <c r="G71" s="90" t="s">
        <v>270</v>
      </c>
      <c r="H71" s="60" t="s">
        <v>94</v>
      </c>
      <c r="I71" s="59" t="s">
        <v>95</v>
      </c>
      <c r="J71" s="55">
        <v>20</v>
      </c>
      <c r="K71" s="55"/>
      <c r="L71" s="55"/>
      <c r="M71" s="55"/>
      <c r="N71" s="55"/>
      <c r="O71" s="56">
        <v>1</v>
      </c>
      <c r="P71" s="55"/>
      <c r="Q71" s="55"/>
      <c r="R71" s="55"/>
    </row>
    <row r="72" spans="1:22" ht="29" x14ac:dyDescent="0.35">
      <c r="A72" s="54">
        <v>64</v>
      </c>
      <c r="B72" s="55">
        <v>1013990</v>
      </c>
      <c r="C72" s="56" t="s">
        <v>271</v>
      </c>
      <c r="D72" s="185" t="s">
        <v>272</v>
      </c>
      <c r="E72" s="185"/>
      <c r="F72" s="55" t="s">
        <v>269</v>
      </c>
      <c r="G72" s="90" t="s">
        <v>270</v>
      </c>
      <c r="H72" s="60" t="s">
        <v>94</v>
      </c>
      <c r="I72" s="59" t="s">
        <v>95</v>
      </c>
      <c r="J72" s="55">
        <v>20</v>
      </c>
      <c r="K72" s="55"/>
      <c r="L72" s="55"/>
      <c r="M72" s="55"/>
      <c r="N72" s="55"/>
      <c r="O72" s="56">
        <v>1</v>
      </c>
      <c r="P72" s="55"/>
      <c r="Q72" s="55"/>
      <c r="R72" s="55"/>
    </row>
    <row r="73" spans="1:22" ht="29" x14ac:dyDescent="0.35">
      <c r="A73" s="61">
        <v>65</v>
      </c>
      <c r="B73" s="55">
        <v>1013982</v>
      </c>
      <c r="C73" s="56" t="s">
        <v>273</v>
      </c>
      <c r="D73" s="188" t="s">
        <v>274</v>
      </c>
      <c r="E73" s="188"/>
      <c r="F73" s="55" t="s">
        <v>269</v>
      </c>
      <c r="G73" s="90" t="s">
        <v>270</v>
      </c>
      <c r="H73" s="63" t="s">
        <v>94</v>
      </c>
      <c r="I73" s="62" t="s">
        <v>95</v>
      </c>
      <c r="J73" s="55">
        <v>20</v>
      </c>
      <c r="K73" s="55"/>
      <c r="L73" s="55"/>
      <c r="M73" s="55"/>
      <c r="N73" s="55"/>
      <c r="O73" s="56">
        <v>1</v>
      </c>
      <c r="P73" s="55"/>
      <c r="Q73" s="55"/>
      <c r="R73" s="55"/>
    </row>
    <row r="74" spans="1:22" ht="29" x14ac:dyDescent="0.35">
      <c r="A74" s="54">
        <v>66</v>
      </c>
      <c r="B74" s="55">
        <v>1013992</v>
      </c>
      <c r="C74" s="56" t="s">
        <v>275</v>
      </c>
      <c r="D74" s="185" t="s">
        <v>276</v>
      </c>
      <c r="E74" s="185"/>
      <c r="F74" s="55" t="s">
        <v>277</v>
      </c>
      <c r="G74" s="90" t="s">
        <v>278</v>
      </c>
      <c r="H74" s="60" t="s">
        <v>94</v>
      </c>
      <c r="I74" s="59" t="s">
        <v>95</v>
      </c>
      <c r="J74" s="55">
        <v>20</v>
      </c>
      <c r="K74" s="55"/>
      <c r="L74" s="55"/>
      <c r="M74" s="55"/>
      <c r="N74" s="55"/>
      <c r="O74" s="56">
        <v>1</v>
      </c>
      <c r="P74" s="55"/>
      <c r="Q74" s="55"/>
      <c r="R74" s="55"/>
    </row>
    <row r="75" spans="1:22" ht="29" x14ac:dyDescent="0.35">
      <c r="A75" s="54">
        <v>67</v>
      </c>
      <c r="B75" s="55">
        <v>1013994</v>
      </c>
      <c r="C75" s="56" t="s">
        <v>279</v>
      </c>
      <c r="D75" s="185" t="s">
        <v>280</v>
      </c>
      <c r="E75" s="185"/>
      <c r="F75" s="55" t="s">
        <v>269</v>
      </c>
      <c r="G75" s="90" t="s">
        <v>270</v>
      </c>
      <c r="H75" s="60" t="s">
        <v>94</v>
      </c>
      <c r="I75" s="59" t="s">
        <v>95</v>
      </c>
      <c r="J75" s="55">
        <v>20</v>
      </c>
      <c r="K75" s="55"/>
      <c r="L75" s="55"/>
      <c r="M75" s="55"/>
      <c r="N75" s="55"/>
      <c r="O75" s="56">
        <v>1</v>
      </c>
      <c r="P75" s="55"/>
      <c r="Q75" s="55"/>
      <c r="R75" s="55"/>
    </row>
    <row r="76" spans="1:22" ht="29" x14ac:dyDescent="0.35">
      <c r="A76" s="61">
        <v>68</v>
      </c>
      <c r="B76" s="55">
        <v>1013993</v>
      </c>
      <c r="C76" s="56" t="s">
        <v>281</v>
      </c>
      <c r="D76" s="185" t="s">
        <v>282</v>
      </c>
      <c r="E76" s="185"/>
      <c r="F76" s="55" t="s">
        <v>269</v>
      </c>
      <c r="G76" s="90" t="s">
        <v>270</v>
      </c>
      <c r="H76" s="63" t="s">
        <v>94</v>
      </c>
      <c r="I76" s="62" t="s">
        <v>95</v>
      </c>
      <c r="J76" s="55">
        <v>20</v>
      </c>
      <c r="K76" s="55"/>
      <c r="L76" s="55"/>
      <c r="M76" s="55"/>
      <c r="N76" s="55"/>
      <c r="O76" s="56">
        <v>1</v>
      </c>
      <c r="P76" s="55"/>
      <c r="Q76" s="55"/>
      <c r="R76" s="55"/>
    </row>
    <row r="77" spans="1:22" ht="29" x14ac:dyDescent="0.35">
      <c r="A77" s="54">
        <v>69</v>
      </c>
      <c r="B77" s="55">
        <v>1013995</v>
      </c>
      <c r="C77" s="56" t="s">
        <v>283</v>
      </c>
      <c r="D77" s="185" t="s">
        <v>284</v>
      </c>
      <c r="E77" s="185"/>
      <c r="F77" s="55" t="s">
        <v>277</v>
      </c>
      <c r="G77" s="90" t="s">
        <v>278</v>
      </c>
      <c r="H77" s="60" t="s">
        <v>94</v>
      </c>
      <c r="I77" s="59" t="s">
        <v>95</v>
      </c>
      <c r="J77" s="55">
        <v>20</v>
      </c>
      <c r="K77" s="55"/>
      <c r="L77" s="55"/>
      <c r="M77" s="55"/>
      <c r="N77" s="55"/>
      <c r="O77" s="56">
        <v>1</v>
      </c>
      <c r="P77" s="55"/>
      <c r="Q77" s="55"/>
      <c r="R77" s="55"/>
    </row>
    <row r="78" spans="1:22" ht="29" x14ac:dyDescent="0.35">
      <c r="A78" s="54">
        <v>70</v>
      </c>
      <c r="B78" s="55">
        <v>1013996</v>
      </c>
      <c r="C78" s="56" t="s">
        <v>285</v>
      </c>
      <c r="D78" s="185" t="s">
        <v>286</v>
      </c>
      <c r="E78" s="185"/>
      <c r="F78" s="55" t="s">
        <v>269</v>
      </c>
      <c r="G78" s="90" t="s">
        <v>270</v>
      </c>
      <c r="H78" s="60" t="s">
        <v>94</v>
      </c>
      <c r="I78" s="59" t="s">
        <v>95</v>
      </c>
      <c r="J78" s="55">
        <v>20</v>
      </c>
      <c r="K78" s="55"/>
      <c r="L78" s="55"/>
      <c r="M78" s="55"/>
      <c r="N78" s="55"/>
      <c r="O78" s="56">
        <v>1</v>
      </c>
      <c r="P78" s="55"/>
      <c r="Q78" s="55"/>
      <c r="R78" s="55"/>
    </row>
    <row r="79" spans="1:22" ht="29" x14ac:dyDescent="0.35">
      <c r="A79" s="61">
        <v>71</v>
      </c>
      <c r="B79" s="55">
        <v>1013997</v>
      </c>
      <c r="C79" s="56" t="s">
        <v>287</v>
      </c>
      <c r="D79" s="188" t="s">
        <v>288</v>
      </c>
      <c r="E79" s="188"/>
      <c r="F79" s="55" t="s">
        <v>269</v>
      </c>
      <c r="G79" s="90" t="s">
        <v>270</v>
      </c>
      <c r="H79" s="63" t="s">
        <v>94</v>
      </c>
      <c r="I79" s="62" t="s">
        <v>95</v>
      </c>
      <c r="J79" s="55">
        <v>20</v>
      </c>
      <c r="K79" s="55"/>
      <c r="L79" s="55"/>
      <c r="M79" s="55"/>
      <c r="N79" s="55"/>
      <c r="O79" s="56">
        <v>1</v>
      </c>
      <c r="P79" s="55"/>
      <c r="Q79" s="55"/>
      <c r="R79" s="55"/>
    </row>
    <row r="80" spans="1:22" ht="29" x14ac:dyDescent="0.35">
      <c r="A80" s="54">
        <v>72</v>
      </c>
      <c r="B80" s="55">
        <v>1013983</v>
      </c>
      <c r="C80" s="56" t="s">
        <v>289</v>
      </c>
      <c r="D80" s="188" t="s">
        <v>290</v>
      </c>
      <c r="E80" s="188"/>
      <c r="F80" s="55" t="s">
        <v>269</v>
      </c>
      <c r="G80" s="90" t="s">
        <v>270</v>
      </c>
      <c r="H80" s="60" t="s">
        <v>94</v>
      </c>
      <c r="I80" s="59" t="s">
        <v>95</v>
      </c>
      <c r="J80" s="55">
        <v>20</v>
      </c>
      <c r="K80" s="55"/>
      <c r="L80" s="55"/>
      <c r="M80" s="55"/>
      <c r="N80" s="55"/>
      <c r="O80" s="56">
        <v>1</v>
      </c>
      <c r="P80" s="55"/>
      <c r="Q80" s="55"/>
      <c r="R80" s="55"/>
    </row>
    <row r="81" spans="1:18" ht="29" x14ac:dyDescent="0.35">
      <c r="A81" s="54">
        <v>73</v>
      </c>
      <c r="B81" s="55">
        <v>1013998</v>
      </c>
      <c r="C81" s="56" t="s">
        <v>291</v>
      </c>
      <c r="D81" s="185" t="s">
        <v>292</v>
      </c>
      <c r="E81" s="185"/>
      <c r="F81" s="55" t="s">
        <v>269</v>
      </c>
      <c r="G81" s="90" t="s">
        <v>270</v>
      </c>
      <c r="H81" s="60" t="s">
        <v>94</v>
      </c>
      <c r="I81" s="59" t="s">
        <v>95</v>
      </c>
      <c r="J81" s="55">
        <v>20</v>
      </c>
      <c r="K81" s="55"/>
      <c r="L81" s="55"/>
      <c r="M81" s="55"/>
      <c r="N81" s="55"/>
      <c r="O81" s="56">
        <v>1</v>
      </c>
      <c r="P81" s="55"/>
      <c r="Q81" s="55"/>
      <c r="R81" s="55"/>
    </row>
    <row r="82" spans="1:18" ht="29" x14ac:dyDescent="0.35">
      <c r="A82" s="61">
        <v>74</v>
      </c>
      <c r="B82" s="55">
        <v>1013999</v>
      </c>
      <c r="C82" s="56" t="s">
        <v>293</v>
      </c>
      <c r="D82" s="188" t="s">
        <v>294</v>
      </c>
      <c r="E82" s="188"/>
      <c r="F82" s="55" t="s">
        <v>269</v>
      </c>
      <c r="G82" s="90" t="s">
        <v>270</v>
      </c>
      <c r="H82" s="63" t="s">
        <v>94</v>
      </c>
      <c r="I82" s="62" t="s">
        <v>95</v>
      </c>
      <c r="J82" s="55">
        <v>20</v>
      </c>
      <c r="K82" s="55"/>
      <c r="L82" s="55"/>
      <c r="M82" s="55"/>
      <c r="N82" s="55"/>
      <c r="O82" s="56">
        <v>1</v>
      </c>
      <c r="P82" s="55"/>
      <c r="Q82" s="55"/>
      <c r="R82" s="55"/>
    </row>
    <row r="83" spans="1:18" ht="29" x14ac:dyDescent="0.35">
      <c r="A83" s="54">
        <v>75</v>
      </c>
      <c r="B83" s="55">
        <v>1013985</v>
      </c>
      <c r="C83" s="56" t="s">
        <v>295</v>
      </c>
      <c r="D83" s="188" t="s">
        <v>296</v>
      </c>
      <c r="E83" s="188"/>
      <c r="F83" s="55" t="s">
        <v>269</v>
      </c>
      <c r="G83" s="90" t="s">
        <v>270</v>
      </c>
      <c r="H83" s="60" t="s">
        <v>94</v>
      </c>
      <c r="I83" s="59" t="s">
        <v>95</v>
      </c>
      <c r="J83" s="55">
        <v>20</v>
      </c>
      <c r="K83" s="55"/>
      <c r="L83" s="55"/>
      <c r="M83" s="55"/>
      <c r="N83" s="55"/>
      <c r="O83" s="56">
        <v>1</v>
      </c>
      <c r="P83" s="55"/>
      <c r="Q83" s="55"/>
      <c r="R83" s="55"/>
    </row>
    <row r="84" spans="1:18" ht="29" x14ac:dyDescent="0.35">
      <c r="A84" s="54">
        <v>76</v>
      </c>
      <c r="B84" s="55">
        <v>1013984</v>
      </c>
      <c r="C84" s="56" t="s">
        <v>297</v>
      </c>
      <c r="D84" s="185" t="s">
        <v>298</v>
      </c>
      <c r="E84" s="185"/>
      <c r="F84" s="55" t="s">
        <v>269</v>
      </c>
      <c r="G84" s="90" t="s">
        <v>270</v>
      </c>
      <c r="H84" s="60" t="s">
        <v>94</v>
      </c>
      <c r="I84" s="59" t="s">
        <v>95</v>
      </c>
      <c r="J84" s="55">
        <v>20</v>
      </c>
      <c r="K84" s="55"/>
      <c r="L84" s="55"/>
      <c r="M84" s="55"/>
      <c r="N84" s="55"/>
      <c r="O84" s="56">
        <v>1</v>
      </c>
      <c r="P84" s="55"/>
      <c r="Q84" s="55"/>
      <c r="R84" s="55"/>
    </row>
    <row r="85" spans="1:18" ht="29" x14ac:dyDescent="0.35">
      <c r="A85" s="61">
        <v>77</v>
      </c>
      <c r="B85" s="55">
        <v>1013986</v>
      </c>
      <c r="C85" s="56" t="s">
        <v>299</v>
      </c>
      <c r="D85" s="188" t="s">
        <v>300</v>
      </c>
      <c r="E85" s="188"/>
      <c r="F85" s="55" t="s">
        <v>277</v>
      </c>
      <c r="G85" s="90" t="s">
        <v>278</v>
      </c>
      <c r="H85" s="63" t="s">
        <v>94</v>
      </c>
      <c r="I85" s="62" t="s">
        <v>95</v>
      </c>
      <c r="J85" s="55">
        <v>20</v>
      </c>
      <c r="K85" s="55"/>
      <c r="L85" s="55"/>
      <c r="M85" s="55"/>
      <c r="N85" s="55"/>
      <c r="O85" s="56">
        <v>1</v>
      </c>
      <c r="P85" s="55"/>
      <c r="Q85" s="55"/>
      <c r="R85" s="55"/>
    </row>
    <row r="86" spans="1:18" ht="29" x14ac:dyDescent="0.35">
      <c r="A86" s="54">
        <v>78</v>
      </c>
      <c r="B86" s="55">
        <v>1013987</v>
      </c>
      <c r="C86" s="56" t="s">
        <v>301</v>
      </c>
      <c r="D86" s="185" t="s">
        <v>302</v>
      </c>
      <c r="E86" s="185"/>
      <c r="F86" s="55" t="s">
        <v>303</v>
      </c>
      <c r="G86" s="90" t="s">
        <v>278</v>
      </c>
      <c r="H86" s="60" t="s">
        <v>94</v>
      </c>
      <c r="I86" s="59" t="s">
        <v>95</v>
      </c>
      <c r="J86" s="55">
        <v>20</v>
      </c>
      <c r="K86" s="55"/>
      <c r="L86" s="55"/>
      <c r="M86" s="55"/>
      <c r="N86" s="55"/>
      <c r="O86" s="56">
        <v>1</v>
      </c>
      <c r="P86" s="55"/>
      <c r="Q86" s="55"/>
      <c r="R86" s="55"/>
    </row>
    <row r="87" spans="1:18" ht="29" x14ac:dyDescent="0.35">
      <c r="A87" s="54">
        <v>79</v>
      </c>
      <c r="B87" s="55">
        <v>1013988</v>
      </c>
      <c r="C87" s="56" t="s">
        <v>304</v>
      </c>
      <c r="D87" s="188" t="s">
        <v>305</v>
      </c>
      <c r="E87" s="188"/>
      <c r="F87" s="55" t="s">
        <v>269</v>
      </c>
      <c r="G87" s="90" t="s">
        <v>270</v>
      </c>
      <c r="H87" s="60" t="s">
        <v>94</v>
      </c>
      <c r="I87" s="59" t="s">
        <v>95</v>
      </c>
      <c r="J87" s="55">
        <v>20</v>
      </c>
      <c r="K87" s="55"/>
      <c r="L87" s="55"/>
      <c r="M87" s="55"/>
      <c r="N87" s="55"/>
      <c r="O87" s="56">
        <v>1</v>
      </c>
      <c r="P87" s="55"/>
      <c r="Q87" s="55"/>
      <c r="R87" s="55"/>
    </row>
    <row r="88" spans="1:18" ht="29" x14ac:dyDescent="0.35">
      <c r="A88" s="61">
        <v>80</v>
      </c>
      <c r="B88" s="55">
        <v>1013989</v>
      </c>
      <c r="C88" s="56" t="s">
        <v>306</v>
      </c>
      <c r="D88" s="188" t="s">
        <v>307</v>
      </c>
      <c r="E88" s="188"/>
      <c r="F88" s="55" t="s">
        <v>269</v>
      </c>
      <c r="G88" s="90" t="s">
        <v>270</v>
      </c>
      <c r="H88" s="63" t="s">
        <v>94</v>
      </c>
      <c r="I88" s="62" t="s">
        <v>95</v>
      </c>
      <c r="J88" s="55">
        <v>20</v>
      </c>
      <c r="K88" s="55"/>
      <c r="L88" s="55"/>
      <c r="M88" s="55"/>
      <c r="N88" s="55"/>
      <c r="O88" s="56">
        <v>1</v>
      </c>
      <c r="P88" s="55"/>
      <c r="Q88" s="55"/>
      <c r="R88" s="55"/>
    </row>
    <row r="89" spans="1:18" ht="29" x14ac:dyDescent="0.35">
      <c r="A89" s="54">
        <v>81</v>
      </c>
      <c r="B89" s="55">
        <v>1014018</v>
      </c>
      <c r="C89" s="56" t="s">
        <v>308</v>
      </c>
      <c r="D89" s="188" t="s">
        <v>309</v>
      </c>
      <c r="E89" s="188"/>
      <c r="F89" s="55" t="s">
        <v>269</v>
      </c>
      <c r="G89" s="90" t="s">
        <v>270</v>
      </c>
      <c r="H89" s="60" t="s">
        <v>94</v>
      </c>
      <c r="I89" s="59" t="s">
        <v>95</v>
      </c>
      <c r="J89" s="55">
        <v>20</v>
      </c>
      <c r="K89" s="55"/>
      <c r="L89" s="55"/>
      <c r="M89" s="55"/>
      <c r="N89" s="55"/>
      <c r="O89" s="56">
        <v>1</v>
      </c>
      <c r="P89" s="55"/>
      <c r="Q89" s="55"/>
      <c r="R89" s="55"/>
    </row>
    <row r="90" spans="1:18" ht="29" x14ac:dyDescent="0.35">
      <c r="A90" s="54">
        <v>82</v>
      </c>
      <c r="B90" s="55">
        <v>1014013</v>
      </c>
      <c r="C90" s="56" t="s">
        <v>310</v>
      </c>
      <c r="D90" s="188" t="s">
        <v>311</v>
      </c>
      <c r="E90" s="188"/>
      <c r="F90" s="55" t="s">
        <v>269</v>
      </c>
      <c r="G90" s="90" t="s">
        <v>270</v>
      </c>
      <c r="H90" s="60" t="s">
        <v>94</v>
      </c>
      <c r="I90" s="59" t="s">
        <v>95</v>
      </c>
      <c r="J90" s="55">
        <v>20</v>
      </c>
      <c r="K90" s="55"/>
      <c r="L90" s="55"/>
      <c r="M90" s="55"/>
      <c r="N90" s="55"/>
      <c r="O90" s="56">
        <v>1</v>
      </c>
      <c r="P90" s="55"/>
      <c r="Q90" s="55"/>
      <c r="R90" s="55"/>
    </row>
    <row r="91" spans="1:18" ht="29" x14ac:dyDescent="0.35">
      <c r="A91" s="61">
        <v>83</v>
      </c>
      <c r="B91" s="55">
        <v>1014014</v>
      </c>
      <c r="C91" s="56" t="s">
        <v>312</v>
      </c>
      <c r="D91" s="188" t="s">
        <v>313</v>
      </c>
      <c r="E91" s="188"/>
      <c r="F91" s="55" t="s">
        <v>269</v>
      </c>
      <c r="G91" s="90" t="s">
        <v>270</v>
      </c>
      <c r="H91" s="63" t="s">
        <v>94</v>
      </c>
      <c r="I91" s="62" t="s">
        <v>95</v>
      </c>
      <c r="J91" s="55">
        <v>20</v>
      </c>
      <c r="K91" s="55"/>
      <c r="L91" s="55"/>
      <c r="M91" s="55"/>
      <c r="N91" s="55"/>
      <c r="O91" s="56">
        <v>1</v>
      </c>
      <c r="P91" s="55"/>
      <c r="Q91" s="55"/>
      <c r="R91" s="55"/>
    </row>
    <row r="92" spans="1:18" ht="29" x14ac:dyDescent="0.35">
      <c r="A92" s="54">
        <v>84</v>
      </c>
      <c r="B92" s="55">
        <v>1014015</v>
      </c>
      <c r="C92" s="56" t="s">
        <v>314</v>
      </c>
      <c r="D92" s="188" t="s">
        <v>315</v>
      </c>
      <c r="E92" s="188"/>
      <c r="F92" s="55" t="s">
        <v>269</v>
      </c>
      <c r="G92" s="90" t="s">
        <v>270</v>
      </c>
      <c r="H92" s="60" t="s">
        <v>94</v>
      </c>
      <c r="I92" s="59" t="s">
        <v>95</v>
      </c>
      <c r="J92" s="55">
        <v>20</v>
      </c>
      <c r="K92" s="55"/>
      <c r="L92" s="55"/>
      <c r="M92" s="55"/>
      <c r="N92" s="55"/>
      <c r="O92" s="56">
        <v>1</v>
      </c>
      <c r="P92" s="55"/>
      <c r="Q92" s="55"/>
      <c r="R92" s="55"/>
    </row>
    <row r="93" spans="1:18" ht="29" x14ac:dyDescent="0.35">
      <c r="A93" s="54">
        <v>85</v>
      </c>
      <c r="B93" s="55">
        <v>1014003</v>
      </c>
      <c r="C93" s="56" t="s">
        <v>316</v>
      </c>
      <c r="D93" s="188" t="s">
        <v>317</v>
      </c>
      <c r="E93" s="188"/>
      <c r="F93" s="55" t="s">
        <v>269</v>
      </c>
      <c r="G93" s="90" t="s">
        <v>270</v>
      </c>
      <c r="H93" s="60" t="s">
        <v>94</v>
      </c>
      <c r="I93" s="59" t="s">
        <v>95</v>
      </c>
      <c r="J93" s="55">
        <v>20</v>
      </c>
      <c r="K93" s="55"/>
      <c r="L93" s="55"/>
      <c r="M93" s="55"/>
      <c r="N93" s="55"/>
      <c r="O93" s="56">
        <v>1</v>
      </c>
      <c r="P93" s="55"/>
      <c r="Q93" s="55"/>
      <c r="R93" s="55"/>
    </row>
    <row r="94" spans="1:18" ht="29" x14ac:dyDescent="0.35">
      <c r="A94" s="61">
        <v>86</v>
      </c>
      <c r="B94" s="55">
        <v>1014016</v>
      </c>
      <c r="C94" s="56" t="s">
        <v>318</v>
      </c>
      <c r="D94" s="188" t="s">
        <v>319</v>
      </c>
      <c r="E94" s="188"/>
      <c r="F94" s="55" t="s">
        <v>269</v>
      </c>
      <c r="G94" s="90" t="s">
        <v>270</v>
      </c>
      <c r="H94" s="63" t="s">
        <v>94</v>
      </c>
      <c r="I94" s="62" t="s">
        <v>95</v>
      </c>
      <c r="J94" s="55">
        <v>20</v>
      </c>
      <c r="K94" s="55"/>
      <c r="L94" s="55"/>
      <c r="M94" s="55"/>
      <c r="N94" s="55"/>
      <c r="O94" s="56">
        <v>1</v>
      </c>
      <c r="P94" s="55"/>
      <c r="Q94" s="55"/>
      <c r="R94" s="55"/>
    </row>
    <row r="95" spans="1:18" ht="29" x14ac:dyDescent="0.35">
      <c r="A95" s="54">
        <v>87</v>
      </c>
      <c r="B95" s="55">
        <v>1014017</v>
      </c>
      <c r="C95" s="56" t="s">
        <v>320</v>
      </c>
      <c r="D95" s="188" t="s">
        <v>321</v>
      </c>
      <c r="E95" s="188"/>
      <c r="F95" s="55" t="s">
        <v>269</v>
      </c>
      <c r="G95" s="90" t="s">
        <v>270</v>
      </c>
      <c r="H95" s="60" t="s">
        <v>94</v>
      </c>
      <c r="I95" s="59" t="s">
        <v>95</v>
      </c>
      <c r="J95" s="55">
        <v>20</v>
      </c>
      <c r="K95" s="55"/>
      <c r="L95" s="55"/>
      <c r="M95" s="55"/>
      <c r="N95" s="55"/>
      <c r="O95" s="56">
        <v>1</v>
      </c>
      <c r="P95" s="55"/>
      <c r="Q95" s="55"/>
      <c r="R95" s="55"/>
    </row>
    <row r="96" spans="1:18" ht="29" x14ac:dyDescent="0.35">
      <c r="A96" s="54">
        <v>88</v>
      </c>
      <c r="B96" s="55">
        <v>1014019</v>
      </c>
      <c r="C96" s="56" t="s">
        <v>322</v>
      </c>
      <c r="D96" s="185" t="s">
        <v>323</v>
      </c>
      <c r="E96" s="185"/>
      <c r="F96" s="55" t="s">
        <v>324</v>
      </c>
      <c r="G96" s="90" t="s">
        <v>270</v>
      </c>
      <c r="H96" s="60" t="s">
        <v>94</v>
      </c>
      <c r="I96" s="59" t="s">
        <v>95</v>
      </c>
      <c r="J96" s="55">
        <v>20</v>
      </c>
      <c r="K96" s="55"/>
      <c r="L96" s="55"/>
      <c r="M96" s="55"/>
      <c r="N96" s="55"/>
      <c r="O96" s="56">
        <v>1</v>
      </c>
      <c r="P96" s="55"/>
      <c r="Q96" s="55"/>
      <c r="R96" s="55"/>
    </row>
    <row r="97" spans="1:18" ht="29" x14ac:dyDescent="0.35">
      <c r="A97" s="61">
        <v>89</v>
      </c>
      <c r="B97" s="55">
        <v>1014037</v>
      </c>
      <c r="C97" s="56" t="s">
        <v>325</v>
      </c>
      <c r="D97" s="185" t="s">
        <v>326</v>
      </c>
      <c r="E97" s="188"/>
      <c r="F97" s="55" t="s">
        <v>324</v>
      </c>
      <c r="G97" s="90" t="s">
        <v>270</v>
      </c>
      <c r="H97" s="63" t="s">
        <v>94</v>
      </c>
      <c r="I97" s="62" t="s">
        <v>95</v>
      </c>
      <c r="J97" s="55">
        <v>20</v>
      </c>
      <c r="K97" s="55"/>
      <c r="L97" s="55"/>
      <c r="M97" s="55"/>
      <c r="N97" s="55"/>
      <c r="O97" s="56">
        <v>1</v>
      </c>
      <c r="P97" s="55"/>
      <c r="Q97" s="55"/>
      <c r="R97" s="55"/>
    </row>
    <row r="98" spans="1:18" ht="29" x14ac:dyDescent="0.35">
      <c r="A98" s="54">
        <v>90</v>
      </c>
      <c r="B98" s="55">
        <v>1014038</v>
      </c>
      <c r="C98" s="56" t="s">
        <v>327</v>
      </c>
      <c r="D98" s="185" t="s">
        <v>328</v>
      </c>
      <c r="E98" s="185"/>
      <c r="F98" s="55" t="s">
        <v>324</v>
      </c>
      <c r="G98" s="90" t="s">
        <v>270</v>
      </c>
      <c r="H98" s="60" t="s">
        <v>94</v>
      </c>
      <c r="I98" s="59" t="s">
        <v>95</v>
      </c>
      <c r="J98" s="55">
        <v>20</v>
      </c>
      <c r="K98" s="55"/>
      <c r="L98" s="55"/>
      <c r="M98" s="55"/>
      <c r="N98" s="55"/>
      <c r="O98" s="56">
        <v>1</v>
      </c>
      <c r="P98" s="55"/>
      <c r="Q98" s="55"/>
      <c r="R98" s="55"/>
    </row>
    <row r="99" spans="1:18" ht="29" x14ac:dyDescent="0.35">
      <c r="A99" s="54">
        <v>91</v>
      </c>
      <c r="B99" s="55">
        <v>1014039</v>
      </c>
      <c r="C99" s="56" t="s">
        <v>329</v>
      </c>
      <c r="D99" s="185" t="s">
        <v>330</v>
      </c>
      <c r="E99" s="188"/>
      <c r="F99" s="55" t="s">
        <v>324</v>
      </c>
      <c r="G99" s="90" t="s">
        <v>278</v>
      </c>
      <c r="H99" s="60" t="s">
        <v>94</v>
      </c>
      <c r="I99" s="59" t="s">
        <v>95</v>
      </c>
      <c r="J99" s="55">
        <v>20</v>
      </c>
      <c r="K99" s="55"/>
      <c r="L99" s="55"/>
      <c r="M99" s="55"/>
      <c r="N99" s="55"/>
      <c r="O99" s="56">
        <v>1</v>
      </c>
      <c r="P99" s="55"/>
      <c r="Q99" s="55"/>
      <c r="R99" s="55"/>
    </row>
    <row r="100" spans="1:18" ht="29" x14ac:dyDescent="0.35">
      <c r="A100" s="61">
        <v>92</v>
      </c>
      <c r="B100" s="55">
        <v>1014028</v>
      </c>
      <c r="C100" s="56" t="s">
        <v>331</v>
      </c>
      <c r="D100" s="188" t="s">
        <v>332</v>
      </c>
      <c r="E100" s="188"/>
      <c r="F100" s="55" t="s">
        <v>324</v>
      </c>
      <c r="G100" s="90" t="s">
        <v>270</v>
      </c>
      <c r="H100" s="63" t="s">
        <v>94</v>
      </c>
      <c r="I100" s="62" t="s">
        <v>95</v>
      </c>
      <c r="J100" s="55">
        <v>20</v>
      </c>
      <c r="K100" s="55"/>
      <c r="L100" s="55"/>
      <c r="M100" s="55"/>
      <c r="N100" s="55"/>
      <c r="O100" s="56">
        <v>1</v>
      </c>
      <c r="P100" s="55"/>
      <c r="Q100" s="55"/>
      <c r="R100" s="55"/>
    </row>
    <row r="101" spans="1:18" ht="29" x14ac:dyDescent="0.35">
      <c r="A101" s="54">
        <v>93</v>
      </c>
      <c r="B101" s="55">
        <v>1014041</v>
      </c>
      <c r="C101" s="56" t="s">
        <v>333</v>
      </c>
      <c r="D101" s="185" t="s">
        <v>334</v>
      </c>
      <c r="E101" s="188"/>
      <c r="F101" s="55" t="s">
        <v>324</v>
      </c>
      <c r="G101" s="90" t="s">
        <v>270</v>
      </c>
      <c r="H101" s="60" t="s">
        <v>94</v>
      </c>
      <c r="I101" s="59" t="s">
        <v>95</v>
      </c>
      <c r="J101" s="55">
        <v>20</v>
      </c>
      <c r="K101" s="55"/>
      <c r="L101" s="55"/>
      <c r="M101" s="55"/>
      <c r="N101" s="55"/>
      <c r="O101" s="56">
        <v>1</v>
      </c>
      <c r="P101" s="55"/>
      <c r="Q101" s="55"/>
      <c r="R101" s="55"/>
    </row>
    <row r="102" spans="1:18" ht="29" x14ac:dyDescent="0.35">
      <c r="A102" s="54">
        <v>94</v>
      </c>
      <c r="B102" s="55">
        <v>1014027</v>
      </c>
      <c r="C102" s="56" t="s">
        <v>335</v>
      </c>
      <c r="D102" s="185" t="s">
        <v>336</v>
      </c>
      <c r="E102" s="188"/>
      <c r="F102" s="55" t="s">
        <v>324</v>
      </c>
      <c r="G102" s="90" t="s">
        <v>270</v>
      </c>
      <c r="H102" s="60" t="s">
        <v>94</v>
      </c>
      <c r="I102" s="59" t="s">
        <v>95</v>
      </c>
      <c r="J102" s="55">
        <v>20</v>
      </c>
      <c r="K102" s="55"/>
      <c r="L102" s="55"/>
      <c r="M102" s="55"/>
      <c r="N102" s="55"/>
      <c r="O102" s="56">
        <v>1</v>
      </c>
      <c r="P102" s="55"/>
      <c r="Q102" s="55"/>
      <c r="R102" s="55"/>
    </row>
    <row r="103" spans="1:18" ht="29" x14ac:dyDescent="0.35">
      <c r="A103" s="61">
        <v>95</v>
      </c>
      <c r="B103" s="55">
        <v>1014042</v>
      </c>
      <c r="C103" s="56" t="s">
        <v>337</v>
      </c>
      <c r="D103" s="185" t="s">
        <v>338</v>
      </c>
      <c r="E103" s="188"/>
      <c r="F103" s="55" t="s">
        <v>324</v>
      </c>
      <c r="G103" s="90" t="s">
        <v>270</v>
      </c>
      <c r="H103" s="63" t="s">
        <v>94</v>
      </c>
      <c r="I103" s="62" t="s">
        <v>95</v>
      </c>
      <c r="J103" s="55">
        <v>20</v>
      </c>
      <c r="K103" s="55"/>
      <c r="L103" s="55"/>
      <c r="M103" s="55"/>
      <c r="N103" s="55"/>
      <c r="O103" s="56">
        <v>1</v>
      </c>
      <c r="P103" s="55"/>
      <c r="Q103" s="55"/>
      <c r="R103" s="55"/>
    </row>
    <row r="104" spans="1:18" ht="29" x14ac:dyDescent="0.35">
      <c r="A104" s="54">
        <v>96</v>
      </c>
      <c r="B104" s="55">
        <v>1014029</v>
      </c>
      <c r="C104" s="56" t="s">
        <v>339</v>
      </c>
      <c r="D104" s="185" t="s">
        <v>340</v>
      </c>
      <c r="E104" s="185"/>
      <c r="F104" s="55" t="s">
        <v>324</v>
      </c>
      <c r="G104" s="90" t="s">
        <v>278</v>
      </c>
      <c r="H104" s="60" t="s">
        <v>94</v>
      </c>
      <c r="I104" s="59" t="s">
        <v>95</v>
      </c>
      <c r="J104" s="55">
        <v>20</v>
      </c>
      <c r="K104" s="55"/>
      <c r="L104" s="55"/>
      <c r="M104" s="55"/>
      <c r="N104" s="55"/>
      <c r="O104" s="56">
        <v>1</v>
      </c>
      <c r="P104" s="55"/>
      <c r="Q104" s="55"/>
      <c r="R104" s="55"/>
    </row>
    <row r="105" spans="1:18" ht="29" x14ac:dyDescent="0.35">
      <c r="A105" s="54">
        <v>97</v>
      </c>
      <c r="B105" s="55">
        <v>1014050</v>
      </c>
      <c r="C105" s="56" t="s">
        <v>341</v>
      </c>
      <c r="D105" s="185" t="s">
        <v>342</v>
      </c>
      <c r="E105" s="188"/>
      <c r="F105" s="55" t="s">
        <v>324</v>
      </c>
      <c r="G105" s="90" t="s">
        <v>278</v>
      </c>
      <c r="H105" s="60" t="s">
        <v>94</v>
      </c>
      <c r="I105" s="59" t="s">
        <v>95</v>
      </c>
      <c r="J105" s="55">
        <v>20</v>
      </c>
      <c r="K105" s="55"/>
      <c r="L105" s="55"/>
      <c r="M105" s="55"/>
      <c r="N105" s="55"/>
      <c r="O105" s="56">
        <v>1</v>
      </c>
      <c r="P105" s="55"/>
      <c r="Q105" s="55"/>
      <c r="R105" s="55"/>
    </row>
    <row r="106" spans="1:18" ht="29" x14ac:dyDescent="0.35">
      <c r="A106" s="61">
        <v>98</v>
      </c>
      <c r="B106" s="55">
        <v>1014044</v>
      </c>
      <c r="C106" s="56" t="s">
        <v>343</v>
      </c>
      <c r="D106" s="188" t="s">
        <v>317</v>
      </c>
      <c r="E106" s="188"/>
      <c r="F106" s="55" t="s">
        <v>324</v>
      </c>
      <c r="G106" s="90" t="s">
        <v>270</v>
      </c>
      <c r="H106" s="63" t="s">
        <v>94</v>
      </c>
      <c r="I106" s="62" t="s">
        <v>95</v>
      </c>
      <c r="J106" s="55">
        <v>20</v>
      </c>
      <c r="K106" s="55"/>
      <c r="L106" s="55"/>
      <c r="M106" s="55"/>
      <c r="N106" s="55"/>
      <c r="O106" s="56">
        <v>1</v>
      </c>
      <c r="P106" s="55"/>
      <c r="Q106" s="55"/>
      <c r="R106" s="55"/>
    </row>
    <row r="107" spans="1:18" ht="29" x14ac:dyDescent="0.35">
      <c r="A107" s="54">
        <v>99</v>
      </c>
      <c r="B107" s="55">
        <v>1014043</v>
      </c>
      <c r="C107" s="56" t="s">
        <v>344</v>
      </c>
      <c r="D107" s="188" t="s">
        <v>345</v>
      </c>
      <c r="E107" s="188"/>
      <c r="F107" s="55" t="s">
        <v>324</v>
      </c>
      <c r="G107" s="90" t="s">
        <v>270</v>
      </c>
      <c r="H107" s="60" t="s">
        <v>94</v>
      </c>
      <c r="I107" s="59" t="s">
        <v>95</v>
      </c>
      <c r="J107" s="55">
        <v>20</v>
      </c>
      <c r="K107" s="55"/>
      <c r="L107" s="55"/>
      <c r="M107" s="55"/>
      <c r="N107" s="55"/>
      <c r="O107" s="56">
        <v>1</v>
      </c>
      <c r="P107" s="55"/>
      <c r="Q107" s="55"/>
      <c r="R107" s="55"/>
    </row>
    <row r="108" spans="1:18" ht="29" x14ac:dyDescent="0.35">
      <c r="A108" s="54">
        <v>100</v>
      </c>
      <c r="B108" s="55">
        <v>1014051</v>
      </c>
      <c r="C108" s="56" t="s">
        <v>346</v>
      </c>
      <c r="D108" s="185" t="s">
        <v>347</v>
      </c>
      <c r="E108" s="185"/>
      <c r="F108" s="55" t="s">
        <v>348</v>
      </c>
      <c r="G108" s="90" t="s">
        <v>270</v>
      </c>
      <c r="H108" s="60" t="s">
        <v>94</v>
      </c>
      <c r="I108" s="59" t="s">
        <v>95</v>
      </c>
      <c r="J108" s="55">
        <v>20</v>
      </c>
      <c r="K108" s="55"/>
      <c r="L108" s="55"/>
      <c r="M108" s="55"/>
      <c r="N108" s="55"/>
      <c r="O108" s="56">
        <v>1</v>
      </c>
      <c r="P108" s="55"/>
      <c r="Q108" s="55"/>
      <c r="R108" s="55"/>
    </row>
    <row r="109" spans="1:18" ht="29" x14ac:dyDescent="0.35">
      <c r="A109" s="61">
        <v>101</v>
      </c>
      <c r="B109" s="55">
        <v>1014052</v>
      </c>
      <c r="C109" s="56" t="s">
        <v>349</v>
      </c>
      <c r="D109" s="188" t="s">
        <v>350</v>
      </c>
      <c r="E109" s="188"/>
      <c r="F109" s="55" t="s">
        <v>269</v>
      </c>
      <c r="G109" s="90" t="s">
        <v>270</v>
      </c>
      <c r="H109" s="63" t="s">
        <v>94</v>
      </c>
      <c r="I109" s="62" t="s">
        <v>95</v>
      </c>
      <c r="J109" s="55">
        <v>20</v>
      </c>
      <c r="K109" s="55"/>
      <c r="L109" s="55"/>
      <c r="M109" s="55"/>
      <c r="N109" s="55"/>
      <c r="O109" s="91">
        <v>1</v>
      </c>
      <c r="P109" s="55"/>
      <c r="Q109" s="55"/>
      <c r="R109" s="55"/>
    </row>
    <row r="110" spans="1:18" ht="29" x14ac:dyDescent="0.35">
      <c r="A110" s="54">
        <v>102</v>
      </c>
      <c r="B110" s="55">
        <v>1014047</v>
      </c>
      <c r="C110" s="56" t="s">
        <v>351</v>
      </c>
      <c r="D110" s="185" t="s">
        <v>352</v>
      </c>
      <c r="E110" s="185"/>
      <c r="F110" s="55" t="s">
        <v>348</v>
      </c>
      <c r="G110" s="90" t="s">
        <v>270</v>
      </c>
      <c r="H110" s="60" t="s">
        <v>94</v>
      </c>
      <c r="I110" s="59" t="s">
        <v>95</v>
      </c>
      <c r="J110" s="55">
        <v>20</v>
      </c>
      <c r="K110" s="55"/>
      <c r="L110" s="55"/>
      <c r="M110" s="55"/>
      <c r="N110" s="55"/>
      <c r="O110" s="91">
        <v>1</v>
      </c>
      <c r="P110" s="55"/>
      <c r="Q110" s="55"/>
      <c r="R110" s="55"/>
    </row>
    <row r="111" spans="1:18" ht="29" x14ac:dyDescent="0.35">
      <c r="A111" s="54">
        <v>103</v>
      </c>
      <c r="B111" s="55">
        <v>1014048</v>
      </c>
      <c r="C111" s="56" t="s">
        <v>353</v>
      </c>
      <c r="D111" s="185" t="s">
        <v>354</v>
      </c>
      <c r="E111" s="185"/>
      <c r="F111" s="55" t="s">
        <v>348</v>
      </c>
      <c r="G111" s="90" t="s">
        <v>270</v>
      </c>
      <c r="H111" s="60" t="s">
        <v>94</v>
      </c>
      <c r="I111" s="59" t="s">
        <v>95</v>
      </c>
      <c r="J111" s="55">
        <v>20</v>
      </c>
      <c r="K111" s="55"/>
      <c r="L111" s="55"/>
      <c r="M111" s="55"/>
      <c r="N111" s="55"/>
      <c r="O111" s="56">
        <v>1</v>
      </c>
      <c r="P111" s="55"/>
      <c r="Q111" s="55"/>
      <c r="R111" s="55"/>
    </row>
    <row r="112" spans="1:18" ht="29" x14ac:dyDescent="0.35">
      <c r="A112" s="61">
        <v>104</v>
      </c>
      <c r="B112" s="55">
        <v>1014046</v>
      </c>
      <c r="C112" s="56" t="s">
        <v>355</v>
      </c>
      <c r="D112" s="185" t="s">
        <v>356</v>
      </c>
      <c r="E112" s="185"/>
      <c r="F112" s="55" t="s">
        <v>348</v>
      </c>
      <c r="G112" s="90" t="s">
        <v>270</v>
      </c>
      <c r="H112" s="63" t="s">
        <v>94</v>
      </c>
      <c r="I112" s="62" t="s">
        <v>95</v>
      </c>
      <c r="J112" s="55">
        <v>20</v>
      </c>
      <c r="K112" s="55"/>
      <c r="L112" s="55"/>
      <c r="M112" s="55"/>
      <c r="N112" s="55"/>
      <c r="O112" s="56">
        <v>1</v>
      </c>
      <c r="P112" s="55"/>
      <c r="Q112" s="55"/>
      <c r="R112" s="55"/>
    </row>
    <row r="113" spans="1:18" ht="29" x14ac:dyDescent="0.35">
      <c r="A113" s="54">
        <v>105</v>
      </c>
      <c r="B113" s="55">
        <v>1014062</v>
      </c>
      <c r="C113" s="56" t="s">
        <v>357</v>
      </c>
      <c r="D113" s="185" t="s">
        <v>358</v>
      </c>
      <c r="E113" s="185"/>
      <c r="F113" s="55" t="s">
        <v>348</v>
      </c>
      <c r="G113" s="90" t="s">
        <v>270</v>
      </c>
      <c r="H113" s="60" t="s">
        <v>94</v>
      </c>
      <c r="I113" s="59" t="s">
        <v>95</v>
      </c>
      <c r="J113" s="55">
        <v>20</v>
      </c>
      <c r="K113" s="55"/>
      <c r="L113" s="55"/>
      <c r="M113" s="55"/>
      <c r="N113" s="55"/>
      <c r="O113" s="56">
        <v>1</v>
      </c>
      <c r="P113" s="55"/>
      <c r="Q113" s="55"/>
      <c r="R113" s="55"/>
    </row>
    <row r="114" spans="1:18" ht="29" x14ac:dyDescent="0.35">
      <c r="A114" s="54">
        <v>106</v>
      </c>
      <c r="B114" s="55">
        <v>1014063</v>
      </c>
      <c r="C114" s="56" t="s">
        <v>359</v>
      </c>
      <c r="D114" s="188" t="s">
        <v>360</v>
      </c>
      <c r="E114" s="188"/>
      <c r="F114" s="55" t="s">
        <v>361</v>
      </c>
      <c r="G114" s="90" t="s">
        <v>270</v>
      </c>
      <c r="H114" s="60" t="s">
        <v>94</v>
      </c>
      <c r="I114" s="59" t="s">
        <v>95</v>
      </c>
      <c r="J114" s="55">
        <v>20</v>
      </c>
      <c r="K114" s="55"/>
      <c r="L114" s="55"/>
      <c r="M114" s="55"/>
      <c r="N114" s="55"/>
      <c r="O114" s="56">
        <v>1</v>
      </c>
      <c r="P114" s="55"/>
      <c r="Q114" s="55"/>
      <c r="R114" s="55"/>
    </row>
    <row r="115" spans="1:18" ht="29" x14ac:dyDescent="0.35">
      <c r="A115" s="61">
        <v>107</v>
      </c>
      <c r="B115" s="55">
        <v>1014054</v>
      </c>
      <c r="C115" s="56" t="s">
        <v>362</v>
      </c>
      <c r="D115" s="188" t="s">
        <v>363</v>
      </c>
      <c r="E115" s="188"/>
      <c r="F115" s="55" t="s">
        <v>361</v>
      </c>
      <c r="G115" s="90" t="s">
        <v>278</v>
      </c>
      <c r="H115" s="63" t="s">
        <v>94</v>
      </c>
      <c r="I115" s="62" t="s">
        <v>95</v>
      </c>
      <c r="J115" s="55">
        <v>20</v>
      </c>
      <c r="K115" s="55"/>
      <c r="L115" s="55"/>
      <c r="M115" s="55"/>
      <c r="N115" s="55"/>
      <c r="O115" s="56">
        <v>1</v>
      </c>
      <c r="P115" s="55"/>
      <c r="Q115" s="55"/>
      <c r="R115" s="55"/>
    </row>
    <row r="116" spans="1:18" ht="29" x14ac:dyDescent="0.35">
      <c r="A116" s="54">
        <v>108</v>
      </c>
      <c r="B116" s="55">
        <v>1014055</v>
      </c>
      <c r="C116" s="56" t="s">
        <v>364</v>
      </c>
      <c r="D116" s="185" t="s">
        <v>365</v>
      </c>
      <c r="E116" s="185"/>
      <c r="F116" s="55" t="s">
        <v>348</v>
      </c>
      <c r="G116" s="90" t="s">
        <v>278</v>
      </c>
      <c r="H116" s="60" t="s">
        <v>94</v>
      </c>
      <c r="I116" s="59" t="s">
        <v>95</v>
      </c>
      <c r="J116" s="55">
        <v>20</v>
      </c>
      <c r="K116" s="55"/>
      <c r="L116" s="55"/>
      <c r="M116" s="55"/>
      <c r="N116" s="55"/>
      <c r="O116" s="56">
        <v>1</v>
      </c>
      <c r="P116" s="55"/>
      <c r="Q116" s="55"/>
      <c r="R116" s="55"/>
    </row>
    <row r="117" spans="1:18" ht="29" x14ac:dyDescent="0.35">
      <c r="A117" s="54">
        <v>109</v>
      </c>
      <c r="B117" s="55">
        <v>1014056</v>
      </c>
      <c r="C117" s="56" t="s">
        <v>366</v>
      </c>
      <c r="D117" s="185" t="s">
        <v>367</v>
      </c>
      <c r="E117" s="185"/>
      <c r="F117" s="55" t="s">
        <v>348</v>
      </c>
      <c r="G117" s="90" t="s">
        <v>270</v>
      </c>
      <c r="H117" s="60" t="s">
        <v>94</v>
      </c>
      <c r="I117" s="59" t="s">
        <v>95</v>
      </c>
      <c r="J117" s="55">
        <v>20</v>
      </c>
      <c r="K117" s="55"/>
      <c r="L117" s="55"/>
      <c r="M117" s="55"/>
      <c r="N117" s="55"/>
      <c r="O117" s="56">
        <v>1</v>
      </c>
      <c r="P117" s="55"/>
      <c r="Q117" s="55"/>
      <c r="R117" s="55"/>
    </row>
    <row r="118" spans="1:18" ht="28" customHeight="1" x14ac:dyDescent="0.35">
      <c r="A118" s="61">
        <v>110</v>
      </c>
      <c r="B118" s="55">
        <v>1014189</v>
      </c>
      <c r="C118" s="56" t="s">
        <v>368</v>
      </c>
      <c r="D118" s="108" t="s">
        <v>369</v>
      </c>
      <c r="E118" s="107" t="s">
        <v>370</v>
      </c>
      <c r="F118" s="183" t="s">
        <v>371</v>
      </c>
      <c r="G118" s="184" t="s">
        <v>270</v>
      </c>
      <c r="H118" s="63" t="s">
        <v>94</v>
      </c>
      <c r="I118" s="62" t="s">
        <v>95</v>
      </c>
      <c r="J118" s="55">
        <v>20</v>
      </c>
      <c r="K118" s="55"/>
      <c r="L118" s="55"/>
      <c r="M118" s="55"/>
      <c r="N118" s="55"/>
      <c r="O118" s="56">
        <v>1</v>
      </c>
      <c r="P118" s="55"/>
      <c r="Q118" s="55"/>
      <c r="R118" s="55"/>
    </row>
    <row r="119" spans="1:18" ht="29" x14ac:dyDescent="0.35">
      <c r="A119" s="54">
        <v>111</v>
      </c>
      <c r="B119" s="55">
        <v>1014194</v>
      </c>
      <c r="C119" s="56" t="s">
        <v>372</v>
      </c>
      <c r="D119" s="185" t="s">
        <v>350</v>
      </c>
      <c r="E119" s="185"/>
      <c r="F119" s="183"/>
      <c r="G119" s="184"/>
      <c r="H119" s="60" t="s">
        <v>94</v>
      </c>
      <c r="I119" s="59" t="s">
        <v>95</v>
      </c>
      <c r="J119" s="55">
        <v>20</v>
      </c>
      <c r="K119" s="55"/>
      <c r="L119" s="55"/>
      <c r="M119" s="55"/>
      <c r="N119" s="55"/>
      <c r="O119" s="56">
        <v>1</v>
      </c>
      <c r="P119" s="55"/>
      <c r="Q119" s="55"/>
      <c r="R119" s="55"/>
    </row>
    <row r="120" spans="1:18" ht="29" x14ac:dyDescent="0.35">
      <c r="A120" s="54">
        <v>112</v>
      </c>
      <c r="B120" s="55">
        <v>1014198</v>
      </c>
      <c r="C120" s="56" t="s">
        <v>373</v>
      </c>
      <c r="D120" s="108" t="s">
        <v>369</v>
      </c>
      <c r="E120" s="107" t="s">
        <v>370</v>
      </c>
      <c r="F120" s="183" t="s">
        <v>371</v>
      </c>
      <c r="G120" s="184" t="s">
        <v>270</v>
      </c>
      <c r="H120" s="60" t="s">
        <v>94</v>
      </c>
      <c r="I120" s="59" t="s">
        <v>95</v>
      </c>
      <c r="J120" s="55">
        <v>20</v>
      </c>
      <c r="K120" s="55"/>
      <c r="L120" s="55"/>
      <c r="M120" s="55"/>
      <c r="N120" s="55"/>
      <c r="O120" s="56">
        <v>1</v>
      </c>
      <c r="P120" s="55"/>
      <c r="Q120" s="55"/>
      <c r="R120" s="55"/>
    </row>
    <row r="121" spans="1:18" ht="29" x14ac:dyDescent="0.35">
      <c r="A121" s="61">
        <v>113</v>
      </c>
      <c r="B121" s="55">
        <v>1014197</v>
      </c>
      <c r="C121" s="56" t="s">
        <v>374</v>
      </c>
      <c r="D121" s="185" t="s">
        <v>375</v>
      </c>
      <c r="E121" s="185"/>
      <c r="F121" s="183"/>
      <c r="G121" s="184"/>
      <c r="H121" s="63" t="s">
        <v>94</v>
      </c>
      <c r="I121" s="62" t="s">
        <v>95</v>
      </c>
      <c r="J121" s="55">
        <v>20</v>
      </c>
      <c r="K121" s="55"/>
      <c r="L121" s="55"/>
      <c r="M121" s="55"/>
      <c r="N121" s="55"/>
      <c r="O121" s="56">
        <v>1</v>
      </c>
      <c r="P121" s="55"/>
      <c r="Q121" s="55"/>
      <c r="R121" s="55"/>
    </row>
    <row r="122" spans="1:18" ht="29" x14ac:dyDescent="0.35">
      <c r="A122" s="54">
        <v>114</v>
      </c>
      <c r="B122" s="55">
        <v>1014200</v>
      </c>
      <c r="C122" s="56" t="s">
        <v>376</v>
      </c>
      <c r="D122" s="185" t="s">
        <v>300</v>
      </c>
      <c r="E122" s="185"/>
      <c r="F122" s="55" t="s">
        <v>348</v>
      </c>
      <c r="G122" s="90" t="s">
        <v>278</v>
      </c>
      <c r="H122" s="60" t="s">
        <v>94</v>
      </c>
      <c r="I122" s="59" t="s">
        <v>95</v>
      </c>
      <c r="J122" s="55">
        <v>20</v>
      </c>
      <c r="K122" s="55"/>
      <c r="L122" s="55"/>
      <c r="M122" s="55"/>
      <c r="N122" s="55"/>
      <c r="O122" s="56">
        <v>1</v>
      </c>
      <c r="P122" s="55"/>
      <c r="Q122" s="55"/>
      <c r="R122" s="55"/>
    </row>
    <row r="123" spans="1:18" ht="29" x14ac:dyDescent="0.35">
      <c r="A123" s="54">
        <v>115</v>
      </c>
      <c r="B123" s="55">
        <v>1014193</v>
      </c>
      <c r="C123" s="56" t="s">
        <v>377</v>
      </c>
      <c r="D123" s="185" t="s">
        <v>378</v>
      </c>
      <c r="E123" s="185"/>
      <c r="F123" s="55" t="s">
        <v>348</v>
      </c>
      <c r="G123" s="90" t="s">
        <v>270</v>
      </c>
      <c r="H123" s="60" t="s">
        <v>94</v>
      </c>
      <c r="I123" s="59" t="s">
        <v>95</v>
      </c>
      <c r="J123" s="55">
        <v>20</v>
      </c>
      <c r="K123" s="55"/>
      <c r="L123" s="55"/>
      <c r="M123" s="55"/>
      <c r="N123" s="55"/>
      <c r="O123" s="56">
        <v>1</v>
      </c>
      <c r="P123" s="55"/>
      <c r="Q123" s="55"/>
      <c r="R123" s="55"/>
    </row>
    <row r="124" spans="1:18" ht="29" x14ac:dyDescent="0.35">
      <c r="A124" s="61">
        <v>116</v>
      </c>
      <c r="B124" s="55">
        <v>1014211</v>
      </c>
      <c r="C124" s="56" t="s">
        <v>379</v>
      </c>
      <c r="D124" s="108" t="s">
        <v>369</v>
      </c>
      <c r="E124" s="107" t="s">
        <v>370</v>
      </c>
      <c r="F124" s="183" t="s">
        <v>371</v>
      </c>
      <c r="G124" s="184" t="s">
        <v>270</v>
      </c>
      <c r="H124" s="63" t="s">
        <v>94</v>
      </c>
      <c r="I124" s="62" t="s">
        <v>95</v>
      </c>
      <c r="J124" s="55">
        <v>20</v>
      </c>
      <c r="K124" s="55"/>
      <c r="L124" s="55"/>
      <c r="M124" s="55"/>
      <c r="N124" s="55"/>
      <c r="O124" s="56">
        <v>1</v>
      </c>
      <c r="P124" s="55"/>
      <c r="Q124" s="55"/>
      <c r="R124" s="55"/>
    </row>
    <row r="125" spans="1:18" ht="29" x14ac:dyDescent="0.35">
      <c r="A125" s="54">
        <v>117</v>
      </c>
      <c r="B125" s="55">
        <v>1014212</v>
      </c>
      <c r="C125" s="56" t="s">
        <v>380</v>
      </c>
      <c r="D125" s="185" t="s">
        <v>381</v>
      </c>
      <c r="E125" s="185"/>
      <c r="F125" s="183"/>
      <c r="G125" s="184"/>
      <c r="H125" s="60" t="s">
        <v>94</v>
      </c>
      <c r="I125" s="59" t="s">
        <v>95</v>
      </c>
      <c r="J125" s="55">
        <v>20</v>
      </c>
      <c r="K125" s="55"/>
      <c r="L125" s="55"/>
      <c r="M125" s="55"/>
      <c r="N125" s="55"/>
      <c r="O125" s="56">
        <v>1</v>
      </c>
      <c r="P125" s="55"/>
      <c r="Q125" s="55"/>
      <c r="R125" s="55"/>
    </row>
    <row r="126" spans="1:18" ht="29" x14ac:dyDescent="0.35">
      <c r="A126" s="54">
        <v>118</v>
      </c>
      <c r="B126" s="55">
        <v>1014214</v>
      </c>
      <c r="C126" s="56" t="s">
        <v>382</v>
      </c>
      <c r="D126" s="108" t="s">
        <v>369</v>
      </c>
      <c r="E126" s="107" t="s">
        <v>370</v>
      </c>
      <c r="F126" s="183" t="s">
        <v>371</v>
      </c>
      <c r="G126" s="184" t="s">
        <v>270</v>
      </c>
      <c r="H126" s="60" t="s">
        <v>94</v>
      </c>
      <c r="I126" s="59" t="s">
        <v>95</v>
      </c>
      <c r="J126" s="55">
        <v>20</v>
      </c>
      <c r="K126" s="55"/>
      <c r="L126" s="55"/>
      <c r="M126" s="55"/>
      <c r="N126" s="55"/>
      <c r="O126" s="56">
        <v>1</v>
      </c>
      <c r="P126" s="55"/>
      <c r="Q126" s="55"/>
      <c r="R126" s="55"/>
    </row>
    <row r="127" spans="1:18" ht="29" x14ac:dyDescent="0.35">
      <c r="A127" s="61">
        <v>119</v>
      </c>
      <c r="B127" s="55">
        <v>1014204</v>
      </c>
      <c r="C127" s="56" t="s">
        <v>383</v>
      </c>
      <c r="D127" s="185" t="s">
        <v>384</v>
      </c>
      <c r="E127" s="185"/>
      <c r="F127" s="183"/>
      <c r="G127" s="184"/>
      <c r="H127" s="63" t="s">
        <v>94</v>
      </c>
      <c r="I127" s="62" t="s">
        <v>95</v>
      </c>
      <c r="J127" s="55">
        <v>20</v>
      </c>
      <c r="K127" s="55"/>
      <c r="L127" s="55"/>
      <c r="M127" s="55"/>
      <c r="N127" s="55"/>
      <c r="O127" s="56">
        <v>1</v>
      </c>
      <c r="P127" s="55"/>
      <c r="Q127" s="55"/>
      <c r="R127" s="55"/>
    </row>
    <row r="128" spans="1:18" ht="29" x14ac:dyDescent="0.35">
      <c r="A128" s="54">
        <v>120</v>
      </c>
      <c r="B128" s="55">
        <v>1014207</v>
      </c>
      <c r="C128" s="56" t="s">
        <v>385</v>
      </c>
      <c r="D128" s="185" t="s">
        <v>386</v>
      </c>
      <c r="E128" s="185"/>
      <c r="F128" s="55" t="s">
        <v>348</v>
      </c>
      <c r="G128" s="90" t="s">
        <v>270</v>
      </c>
      <c r="H128" s="60" t="s">
        <v>94</v>
      </c>
      <c r="I128" s="59" t="s">
        <v>95</v>
      </c>
      <c r="J128" s="55">
        <v>20</v>
      </c>
      <c r="K128" s="55"/>
      <c r="L128" s="55"/>
      <c r="M128" s="55"/>
      <c r="N128" s="55"/>
      <c r="O128" s="56">
        <v>1</v>
      </c>
      <c r="P128" s="55"/>
      <c r="Q128" s="55"/>
      <c r="R128" s="55"/>
    </row>
    <row r="129" spans="1:18" ht="29" x14ac:dyDescent="0.35">
      <c r="A129" s="54">
        <v>121</v>
      </c>
      <c r="B129" s="55">
        <v>1014206</v>
      </c>
      <c r="C129" s="56" t="s">
        <v>387</v>
      </c>
      <c r="D129" s="185" t="s">
        <v>388</v>
      </c>
      <c r="E129" s="185"/>
      <c r="F129" s="55" t="s">
        <v>348</v>
      </c>
      <c r="G129" s="90" t="s">
        <v>270</v>
      </c>
      <c r="H129" s="63" t="s">
        <v>94</v>
      </c>
      <c r="I129" s="62" t="s">
        <v>95</v>
      </c>
      <c r="J129" s="55">
        <v>20</v>
      </c>
      <c r="K129" s="55"/>
      <c r="L129" s="55"/>
      <c r="M129" s="55"/>
      <c r="N129" s="55"/>
      <c r="O129" s="56">
        <v>1</v>
      </c>
      <c r="P129" s="55"/>
      <c r="Q129" s="55"/>
      <c r="R129" s="55"/>
    </row>
    <row r="130" spans="1:18" ht="29" x14ac:dyDescent="0.35">
      <c r="A130" s="61">
        <v>122</v>
      </c>
      <c r="B130" s="55">
        <v>1014216</v>
      </c>
      <c r="C130" s="56" t="s">
        <v>389</v>
      </c>
      <c r="D130" s="185" t="s">
        <v>390</v>
      </c>
      <c r="E130" s="185"/>
      <c r="F130" s="55" t="s">
        <v>348</v>
      </c>
      <c r="G130" s="90" t="s">
        <v>270</v>
      </c>
      <c r="H130" s="60" t="s">
        <v>94</v>
      </c>
      <c r="I130" s="59" t="s">
        <v>95</v>
      </c>
      <c r="J130" s="55">
        <v>20</v>
      </c>
      <c r="K130" s="55"/>
      <c r="L130" s="55"/>
      <c r="M130" s="55"/>
      <c r="N130" s="55"/>
      <c r="O130" s="56">
        <v>1</v>
      </c>
      <c r="P130" s="55"/>
      <c r="Q130" s="55"/>
      <c r="R130" s="55"/>
    </row>
    <row r="131" spans="1:18" ht="29" x14ac:dyDescent="0.35">
      <c r="A131" s="54">
        <v>123</v>
      </c>
      <c r="B131" s="55">
        <v>1014209</v>
      </c>
      <c r="C131" s="56" t="s">
        <v>391</v>
      </c>
      <c r="D131" s="188" t="s">
        <v>392</v>
      </c>
      <c r="E131" s="188"/>
      <c r="F131" s="55" t="s">
        <v>348</v>
      </c>
      <c r="G131" s="109" t="s">
        <v>270</v>
      </c>
      <c r="H131" s="60" t="s">
        <v>94</v>
      </c>
      <c r="I131" s="59" t="s">
        <v>95</v>
      </c>
      <c r="J131" s="55">
        <v>20</v>
      </c>
      <c r="K131" s="55"/>
      <c r="L131" s="55"/>
      <c r="M131" s="55"/>
      <c r="N131" s="55"/>
      <c r="O131" s="56">
        <v>1</v>
      </c>
      <c r="P131" s="55"/>
      <c r="Q131" s="55"/>
      <c r="R131" s="55"/>
    </row>
    <row r="132" spans="1:18" ht="29" x14ac:dyDescent="0.35">
      <c r="A132" s="54">
        <v>124</v>
      </c>
      <c r="B132" s="55">
        <v>1014220</v>
      </c>
      <c r="C132" s="56" t="s">
        <v>393</v>
      </c>
      <c r="D132" s="185" t="s">
        <v>394</v>
      </c>
      <c r="E132" s="185"/>
      <c r="F132" s="55" t="s">
        <v>361</v>
      </c>
      <c r="G132" s="109" t="s">
        <v>270</v>
      </c>
      <c r="H132" s="63" t="s">
        <v>94</v>
      </c>
      <c r="I132" s="62" t="s">
        <v>95</v>
      </c>
      <c r="J132" s="55">
        <v>20</v>
      </c>
      <c r="K132" s="55"/>
      <c r="L132" s="55"/>
      <c r="M132" s="55"/>
      <c r="N132" s="55"/>
      <c r="O132" s="56">
        <v>1</v>
      </c>
      <c r="P132" s="55"/>
      <c r="Q132" s="55"/>
      <c r="R132" s="55"/>
    </row>
    <row r="133" spans="1:18" ht="29" x14ac:dyDescent="0.35">
      <c r="A133" s="61">
        <v>125</v>
      </c>
      <c r="B133" s="55">
        <v>1014221</v>
      </c>
      <c r="C133" s="56" t="s">
        <v>395</v>
      </c>
      <c r="D133" s="176" t="s">
        <v>396</v>
      </c>
      <c r="E133" s="176"/>
      <c r="F133" s="55" t="s">
        <v>324</v>
      </c>
      <c r="G133" s="90" t="s">
        <v>270</v>
      </c>
      <c r="H133" s="60" t="s">
        <v>94</v>
      </c>
      <c r="I133" s="59" t="s">
        <v>95</v>
      </c>
      <c r="J133" s="55">
        <v>40</v>
      </c>
      <c r="K133" s="55"/>
      <c r="L133" s="55"/>
      <c r="M133" s="55"/>
      <c r="N133" s="55"/>
      <c r="O133" s="56">
        <v>2</v>
      </c>
      <c r="P133" s="55"/>
      <c r="Q133" s="55"/>
      <c r="R133" s="55"/>
    </row>
    <row r="134" spans="1:18" ht="29" x14ac:dyDescent="0.35">
      <c r="A134" s="54">
        <v>126</v>
      </c>
      <c r="B134" s="55">
        <v>1014222</v>
      </c>
      <c r="C134" s="56" t="s">
        <v>397</v>
      </c>
      <c r="D134" s="176" t="s">
        <v>398</v>
      </c>
      <c r="E134" s="176"/>
      <c r="F134" s="55" t="s">
        <v>324</v>
      </c>
      <c r="G134" s="90" t="s">
        <v>270</v>
      </c>
      <c r="H134" s="60" t="s">
        <v>94</v>
      </c>
      <c r="I134" s="59" t="s">
        <v>95</v>
      </c>
      <c r="J134" s="55">
        <v>40</v>
      </c>
      <c r="K134" s="55"/>
      <c r="L134" s="55"/>
      <c r="M134" s="55"/>
      <c r="N134" s="55"/>
      <c r="O134" s="56">
        <v>2</v>
      </c>
      <c r="P134" s="55"/>
      <c r="Q134" s="55"/>
      <c r="R134" s="55"/>
    </row>
    <row r="135" spans="1:18" ht="29" x14ac:dyDescent="0.35">
      <c r="A135" s="54">
        <v>127</v>
      </c>
      <c r="B135" s="55">
        <v>1014421</v>
      </c>
      <c r="C135" s="56" t="s">
        <v>399</v>
      </c>
      <c r="D135" s="182" t="s">
        <v>400</v>
      </c>
      <c r="E135" s="182"/>
      <c r="F135" s="55" t="s">
        <v>324</v>
      </c>
      <c r="G135" s="90" t="s">
        <v>270</v>
      </c>
      <c r="H135" s="63" t="s">
        <v>94</v>
      </c>
      <c r="I135" s="62" t="s">
        <v>95</v>
      </c>
      <c r="J135" s="55">
        <v>40</v>
      </c>
      <c r="K135" s="55"/>
      <c r="L135" s="55"/>
      <c r="M135" s="55"/>
      <c r="N135" s="55"/>
      <c r="O135" s="56">
        <v>2</v>
      </c>
      <c r="P135" s="55"/>
      <c r="Q135" s="55"/>
      <c r="R135" s="55"/>
    </row>
    <row r="136" spans="1:18" ht="29" x14ac:dyDescent="0.35">
      <c r="A136" s="61">
        <v>128</v>
      </c>
      <c r="B136" s="90">
        <v>1014270</v>
      </c>
      <c r="C136" s="110" t="s">
        <v>401</v>
      </c>
      <c r="D136" s="186" t="s">
        <v>402</v>
      </c>
      <c r="E136" s="187"/>
      <c r="F136" s="55" t="s">
        <v>403</v>
      </c>
      <c r="G136" s="90" t="s">
        <v>270</v>
      </c>
      <c r="H136" s="60" t="s">
        <v>94</v>
      </c>
      <c r="I136" s="59" t="s">
        <v>95</v>
      </c>
      <c r="J136" s="55">
        <v>40</v>
      </c>
      <c r="K136" s="55"/>
      <c r="L136" s="55"/>
      <c r="M136" s="55"/>
      <c r="N136" s="55"/>
      <c r="O136" s="91">
        <v>2</v>
      </c>
      <c r="P136" s="55"/>
      <c r="Q136" s="55"/>
      <c r="R136" s="55"/>
    </row>
    <row r="137" spans="1:18" ht="29" x14ac:dyDescent="0.35">
      <c r="A137" s="54">
        <v>129</v>
      </c>
      <c r="B137" s="90">
        <v>1014268</v>
      </c>
      <c r="C137" s="110" t="s">
        <v>404</v>
      </c>
      <c r="D137" s="186" t="s">
        <v>405</v>
      </c>
      <c r="E137" s="187"/>
      <c r="F137" s="55" t="s">
        <v>403</v>
      </c>
      <c r="G137" s="90" t="s">
        <v>270</v>
      </c>
      <c r="H137" s="60" t="s">
        <v>94</v>
      </c>
      <c r="I137" s="59" t="s">
        <v>95</v>
      </c>
      <c r="J137" s="55">
        <v>40</v>
      </c>
      <c r="K137" s="55"/>
      <c r="L137" s="55"/>
      <c r="M137" s="55"/>
      <c r="N137" s="55"/>
      <c r="O137" s="91">
        <v>2</v>
      </c>
      <c r="P137" s="55"/>
      <c r="Q137" s="55"/>
      <c r="R137" s="55"/>
    </row>
    <row r="138" spans="1:18" ht="29" x14ac:dyDescent="0.35">
      <c r="A138" s="54">
        <v>130</v>
      </c>
      <c r="B138" s="55">
        <v>1014223</v>
      </c>
      <c r="C138" s="56" t="s">
        <v>406</v>
      </c>
      <c r="D138" s="182" t="s">
        <v>407</v>
      </c>
      <c r="E138" s="182"/>
      <c r="F138" s="55" t="s">
        <v>324</v>
      </c>
      <c r="G138" s="90" t="s">
        <v>270</v>
      </c>
      <c r="H138" s="60" t="s">
        <v>94</v>
      </c>
      <c r="I138" s="59" t="s">
        <v>95</v>
      </c>
      <c r="J138" s="55">
        <v>40</v>
      </c>
      <c r="K138" s="55"/>
      <c r="L138" s="55"/>
      <c r="M138" s="55"/>
      <c r="N138" s="55"/>
      <c r="O138" s="56">
        <v>2</v>
      </c>
      <c r="P138" s="55"/>
      <c r="Q138" s="55"/>
      <c r="R138" s="55"/>
    </row>
    <row r="139" spans="1:18" ht="42.75" customHeight="1" x14ac:dyDescent="0.35">
      <c r="A139" s="61">
        <v>131</v>
      </c>
      <c r="B139" s="55">
        <v>1014228</v>
      </c>
      <c r="C139" s="56" t="s">
        <v>408</v>
      </c>
      <c r="D139" s="176" t="s">
        <v>409</v>
      </c>
      <c r="E139" s="176"/>
      <c r="F139" s="55" t="s">
        <v>410</v>
      </c>
      <c r="G139" s="90" t="s">
        <v>278</v>
      </c>
      <c r="H139" s="63" t="s">
        <v>94</v>
      </c>
      <c r="I139" s="62" t="s">
        <v>95</v>
      </c>
      <c r="J139" s="55">
        <v>40</v>
      </c>
      <c r="K139" s="55"/>
      <c r="L139" s="55"/>
      <c r="M139" s="55"/>
      <c r="N139" s="55"/>
      <c r="O139" s="56">
        <v>2</v>
      </c>
      <c r="P139" s="55"/>
      <c r="Q139" s="55"/>
      <c r="R139" s="55"/>
    </row>
    <row r="140" spans="1:18" ht="29" x14ac:dyDescent="0.35">
      <c r="A140" s="54">
        <v>132</v>
      </c>
      <c r="B140" s="55">
        <v>1014225</v>
      </c>
      <c r="C140" s="56" t="s">
        <v>411</v>
      </c>
      <c r="D140" s="176" t="s">
        <v>412</v>
      </c>
      <c r="E140" s="176"/>
      <c r="F140" s="55" t="s">
        <v>410</v>
      </c>
      <c r="G140" s="90" t="s">
        <v>278</v>
      </c>
      <c r="H140" s="60" t="s">
        <v>94</v>
      </c>
      <c r="I140" s="59" t="s">
        <v>95</v>
      </c>
      <c r="J140" s="55">
        <v>40</v>
      </c>
      <c r="K140" s="55"/>
      <c r="L140" s="55"/>
      <c r="M140" s="55"/>
      <c r="N140" s="55"/>
      <c r="O140" s="56">
        <v>2</v>
      </c>
      <c r="P140" s="55"/>
      <c r="Q140" s="55"/>
      <c r="R140" s="55"/>
    </row>
    <row r="141" spans="1:18" ht="29" x14ac:dyDescent="0.35">
      <c r="A141" s="54">
        <v>133</v>
      </c>
      <c r="B141" s="55">
        <v>1014226</v>
      </c>
      <c r="C141" s="56" t="s">
        <v>413</v>
      </c>
      <c r="D141" s="176" t="s">
        <v>414</v>
      </c>
      <c r="E141" s="176"/>
      <c r="F141" s="55" t="s">
        <v>410</v>
      </c>
      <c r="G141" s="90" t="s">
        <v>278</v>
      </c>
      <c r="H141" s="60" t="s">
        <v>94</v>
      </c>
      <c r="I141" s="59" t="s">
        <v>95</v>
      </c>
      <c r="J141" s="55">
        <v>40</v>
      </c>
      <c r="K141" s="55"/>
      <c r="L141" s="55"/>
      <c r="M141" s="55"/>
      <c r="N141" s="55"/>
      <c r="O141" s="56">
        <v>2</v>
      </c>
      <c r="P141" s="55"/>
      <c r="Q141" s="55"/>
      <c r="R141" s="55"/>
    </row>
    <row r="142" spans="1:18" ht="29" x14ac:dyDescent="0.35">
      <c r="A142" s="61">
        <v>134</v>
      </c>
      <c r="B142" s="55">
        <v>1014227</v>
      </c>
      <c r="C142" s="56" t="s">
        <v>415</v>
      </c>
      <c r="D142" s="182" t="s">
        <v>416</v>
      </c>
      <c r="E142" s="182"/>
      <c r="F142" s="55" t="s">
        <v>417</v>
      </c>
      <c r="G142" s="90" t="s">
        <v>278</v>
      </c>
      <c r="H142" s="63" t="s">
        <v>94</v>
      </c>
      <c r="I142" s="62" t="s">
        <v>95</v>
      </c>
      <c r="J142" s="55">
        <v>40</v>
      </c>
      <c r="K142" s="55"/>
      <c r="L142" s="55"/>
      <c r="M142" s="55"/>
      <c r="N142" s="55"/>
      <c r="O142" s="56">
        <v>2</v>
      </c>
      <c r="P142" s="55"/>
      <c r="Q142" s="55"/>
      <c r="R142" s="55"/>
    </row>
    <row r="143" spans="1:18" ht="29" x14ac:dyDescent="0.35">
      <c r="A143" s="54">
        <v>135</v>
      </c>
      <c r="B143" s="55">
        <v>1014233</v>
      </c>
      <c r="C143" s="56" t="s">
        <v>418</v>
      </c>
      <c r="D143" s="176" t="s">
        <v>419</v>
      </c>
      <c r="E143" s="176"/>
      <c r="F143" s="55" t="s">
        <v>417</v>
      </c>
      <c r="G143" s="90" t="s">
        <v>278</v>
      </c>
      <c r="H143" s="60" t="s">
        <v>94</v>
      </c>
      <c r="I143" s="59" t="s">
        <v>95</v>
      </c>
      <c r="J143" s="55">
        <v>40</v>
      </c>
      <c r="K143" s="55"/>
      <c r="L143" s="55"/>
      <c r="M143" s="55"/>
      <c r="N143" s="55"/>
      <c r="O143" s="56">
        <v>2</v>
      </c>
      <c r="P143" s="55"/>
      <c r="Q143" s="55"/>
      <c r="R143" s="55"/>
    </row>
    <row r="144" spans="1:18" ht="29" x14ac:dyDescent="0.35">
      <c r="A144" s="54">
        <v>136</v>
      </c>
      <c r="B144" s="55">
        <v>1014234</v>
      </c>
      <c r="C144" s="56" t="s">
        <v>420</v>
      </c>
      <c r="D144" s="176" t="s">
        <v>421</v>
      </c>
      <c r="E144" s="176"/>
      <c r="F144" s="55" t="s">
        <v>417</v>
      </c>
      <c r="G144" s="90" t="s">
        <v>278</v>
      </c>
      <c r="H144" s="60" t="s">
        <v>94</v>
      </c>
      <c r="I144" s="59" t="s">
        <v>95</v>
      </c>
      <c r="J144" s="55">
        <v>40</v>
      </c>
      <c r="K144" s="55"/>
      <c r="L144" s="55"/>
      <c r="M144" s="55"/>
      <c r="N144" s="55"/>
      <c r="O144" s="56">
        <v>2</v>
      </c>
      <c r="P144" s="55"/>
      <c r="Q144" s="55"/>
      <c r="R144" s="55"/>
    </row>
    <row r="145" spans="1:18" ht="29" x14ac:dyDescent="0.35">
      <c r="A145" s="61">
        <v>137</v>
      </c>
      <c r="B145" s="55">
        <v>1014236</v>
      </c>
      <c r="C145" s="56" t="s">
        <v>422</v>
      </c>
      <c r="D145" s="182" t="s">
        <v>423</v>
      </c>
      <c r="E145" s="182"/>
      <c r="F145" s="55" t="s">
        <v>324</v>
      </c>
      <c r="G145" s="90" t="s">
        <v>270</v>
      </c>
      <c r="H145" s="63" t="s">
        <v>94</v>
      </c>
      <c r="I145" s="62" t="s">
        <v>95</v>
      </c>
      <c r="J145" s="55">
        <v>80</v>
      </c>
      <c r="K145" s="55"/>
      <c r="L145" s="55"/>
      <c r="M145" s="55"/>
      <c r="N145" s="55"/>
      <c r="O145" s="56">
        <v>4</v>
      </c>
      <c r="P145" s="55"/>
      <c r="Q145" s="55"/>
      <c r="R145" s="55"/>
    </row>
    <row r="146" spans="1:18" ht="29" x14ac:dyDescent="0.35">
      <c r="A146" s="54">
        <v>138</v>
      </c>
      <c r="B146" s="55">
        <v>1014237</v>
      </c>
      <c r="C146" s="56" t="s">
        <v>424</v>
      </c>
      <c r="D146" s="182" t="s">
        <v>425</v>
      </c>
      <c r="E146" s="182"/>
      <c r="F146" s="55" t="s">
        <v>324</v>
      </c>
      <c r="G146" s="90" t="s">
        <v>270</v>
      </c>
      <c r="H146" s="60" t="s">
        <v>94</v>
      </c>
      <c r="I146" s="59" t="s">
        <v>95</v>
      </c>
      <c r="J146" s="55">
        <v>40</v>
      </c>
      <c r="K146" s="55"/>
      <c r="L146" s="55"/>
      <c r="M146" s="55"/>
      <c r="N146" s="55"/>
      <c r="O146" s="56">
        <v>2</v>
      </c>
      <c r="P146" s="55"/>
      <c r="Q146" s="55"/>
      <c r="R146" s="55"/>
    </row>
    <row r="147" spans="1:18" ht="29" x14ac:dyDescent="0.35">
      <c r="A147" s="54">
        <v>139</v>
      </c>
      <c r="B147" s="55">
        <v>1014238</v>
      </c>
      <c r="C147" s="56" t="s">
        <v>426</v>
      </c>
      <c r="D147" s="182" t="s">
        <v>286</v>
      </c>
      <c r="E147" s="182"/>
      <c r="F147" s="55" t="s">
        <v>324</v>
      </c>
      <c r="G147" s="90" t="s">
        <v>270</v>
      </c>
      <c r="H147" s="60" t="s">
        <v>94</v>
      </c>
      <c r="I147" s="59" t="s">
        <v>95</v>
      </c>
      <c r="J147" s="55">
        <v>40</v>
      </c>
      <c r="K147" s="55"/>
      <c r="L147" s="55"/>
      <c r="M147" s="55"/>
      <c r="N147" s="55"/>
      <c r="O147" s="56">
        <v>2</v>
      </c>
      <c r="P147" s="55"/>
      <c r="Q147" s="55"/>
      <c r="R147" s="55"/>
    </row>
    <row r="148" spans="1:18" ht="29" x14ac:dyDescent="0.35">
      <c r="A148" s="61">
        <v>140</v>
      </c>
      <c r="B148" s="55">
        <v>1014240</v>
      </c>
      <c r="C148" s="56" t="s">
        <v>427</v>
      </c>
      <c r="D148" s="182" t="s">
        <v>288</v>
      </c>
      <c r="E148" s="182"/>
      <c r="F148" s="55" t="s">
        <v>324</v>
      </c>
      <c r="G148" s="90" t="s">
        <v>270</v>
      </c>
      <c r="H148" s="63" t="s">
        <v>94</v>
      </c>
      <c r="I148" s="62" t="s">
        <v>95</v>
      </c>
      <c r="J148" s="55">
        <v>40</v>
      </c>
      <c r="K148" s="55"/>
      <c r="L148" s="55"/>
      <c r="M148" s="55"/>
      <c r="N148" s="55"/>
      <c r="O148" s="56">
        <v>2</v>
      </c>
      <c r="P148" s="55"/>
      <c r="Q148" s="55"/>
      <c r="R148" s="55"/>
    </row>
    <row r="149" spans="1:18" ht="29" x14ac:dyDescent="0.35">
      <c r="A149" s="54">
        <v>141</v>
      </c>
      <c r="B149" s="55">
        <v>1014235</v>
      </c>
      <c r="C149" s="56" t="s">
        <v>428</v>
      </c>
      <c r="D149" s="182" t="s">
        <v>429</v>
      </c>
      <c r="E149" s="182"/>
      <c r="F149" s="55" t="s">
        <v>430</v>
      </c>
      <c r="G149" s="90" t="s">
        <v>270</v>
      </c>
      <c r="H149" s="60" t="s">
        <v>94</v>
      </c>
      <c r="I149" s="59" t="s">
        <v>95</v>
      </c>
      <c r="J149" s="55">
        <v>40</v>
      </c>
      <c r="K149" s="55"/>
      <c r="L149" s="55"/>
      <c r="M149" s="55"/>
      <c r="N149" s="55"/>
      <c r="O149" s="56">
        <v>2</v>
      </c>
      <c r="P149" s="55"/>
      <c r="Q149" s="55"/>
      <c r="R149" s="55"/>
    </row>
    <row r="150" spans="1:18" ht="29" x14ac:dyDescent="0.35">
      <c r="A150" s="54">
        <v>142</v>
      </c>
      <c r="B150" s="55">
        <v>1014239</v>
      </c>
      <c r="C150" s="56" t="s">
        <v>431</v>
      </c>
      <c r="D150" s="182" t="s">
        <v>432</v>
      </c>
      <c r="E150" s="182"/>
      <c r="F150" s="55" t="s">
        <v>430</v>
      </c>
      <c r="G150" s="90" t="s">
        <v>270</v>
      </c>
      <c r="H150" s="60" t="s">
        <v>94</v>
      </c>
      <c r="I150" s="59" t="s">
        <v>95</v>
      </c>
      <c r="J150" s="55">
        <v>40</v>
      </c>
      <c r="K150" s="55"/>
      <c r="L150" s="55"/>
      <c r="M150" s="55"/>
      <c r="N150" s="55"/>
      <c r="O150" s="56">
        <v>2</v>
      </c>
      <c r="P150" s="55"/>
      <c r="Q150" s="55"/>
      <c r="R150" s="55"/>
    </row>
    <row r="151" spans="1:18" ht="29" x14ac:dyDescent="0.35">
      <c r="A151" s="61">
        <v>143</v>
      </c>
      <c r="B151" s="55">
        <v>1014243</v>
      </c>
      <c r="C151" s="56" t="s">
        <v>433</v>
      </c>
      <c r="D151" s="182" t="s">
        <v>434</v>
      </c>
      <c r="E151" s="182"/>
      <c r="F151" s="55" t="s">
        <v>430</v>
      </c>
      <c r="G151" s="90" t="s">
        <v>270</v>
      </c>
      <c r="H151" s="63" t="s">
        <v>94</v>
      </c>
      <c r="I151" s="62" t="s">
        <v>95</v>
      </c>
      <c r="J151" s="55">
        <v>40</v>
      </c>
      <c r="K151" s="55"/>
      <c r="L151" s="55"/>
      <c r="M151" s="55"/>
      <c r="N151" s="55"/>
      <c r="O151" s="56">
        <v>2</v>
      </c>
      <c r="P151" s="55"/>
      <c r="Q151" s="55"/>
      <c r="R151" s="55"/>
    </row>
    <row r="152" spans="1:18" ht="29" x14ac:dyDescent="0.35">
      <c r="A152" s="54">
        <v>144</v>
      </c>
      <c r="B152" s="55">
        <v>1014250</v>
      </c>
      <c r="C152" s="56" t="s">
        <v>435</v>
      </c>
      <c r="D152" s="182" t="s">
        <v>436</v>
      </c>
      <c r="E152" s="182"/>
      <c r="F152" s="55" t="s">
        <v>430</v>
      </c>
      <c r="G152" s="90" t="s">
        <v>270</v>
      </c>
      <c r="H152" s="60" t="s">
        <v>94</v>
      </c>
      <c r="I152" s="59" t="s">
        <v>95</v>
      </c>
      <c r="J152" s="55">
        <v>40</v>
      </c>
      <c r="K152" s="55"/>
      <c r="L152" s="55"/>
      <c r="M152" s="55"/>
      <c r="N152" s="55"/>
      <c r="O152" s="56">
        <v>2</v>
      </c>
      <c r="P152" s="55"/>
      <c r="Q152" s="55"/>
      <c r="R152" s="55"/>
    </row>
    <row r="153" spans="1:18" ht="29" x14ac:dyDescent="0.35">
      <c r="A153" s="54">
        <v>145</v>
      </c>
      <c r="B153" s="55">
        <v>1014241</v>
      </c>
      <c r="C153" s="56" t="s">
        <v>437</v>
      </c>
      <c r="D153" s="182" t="s">
        <v>438</v>
      </c>
      <c r="E153" s="182"/>
      <c r="F153" s="55" t="s">
        <v>430</v>
      </c>
      <c r="G153" s="90" t="s">
        <v>270</v>
      </c>
      <c r="H153" s="60" t="s">
        <v>94</v>
      </c>
      <c r="I153" s="59" t="s">
        <v>95</v>
      </c>
      <c r="J153" s="55">
        <v>40</v>
      </c>
      <c r="K153" s="55"/>
      <c r="L153" s="55"/>
      <c r="M153" s="55"/>
      <c r="N153" s="55"/>
      <c r="O153" s="56">
        <v>2</v>
      </c>
      <c r="P153" s="55"/>
      <c r="Q153" s="55"/>
      <c r="R153" s="55"/>
    </row>
    <row r="154" spans="1:18" ht="29" x14ac:dyDescent="0.35">
      <c r="A154" s="61">
        <v>146</v>
      </c>
      <c r="B154" s="55">
        <v>1014251</v>
      </c>
      <c r="C154" s="56" t="s">
        <v>439</v>
      </c>
      <c r="D154" s="182" t="s">
        <v>440</v>
      </c>
      <c r="E154" s="182"/>
      <c r="F154" s="55" t="s">
        <v>324</v>
      </c>
      <c r="G154" s="90" t="s">
        <v>270</v>
      </c>
      <c r="H154" s="63" t="s">
        <v>94</v>
      </c>
      <c r="I154" s="62" t="s">
        <v>95</v>
      </c>
      <c r="J154" s="55">
        <v>40</v>
      </c>
      <c r="K154" s="55"/>
      <c r="L154" s="55"/>
      <c r="M154" s="55"/>
      <c r="N154" s="55"/>
      <c r="O154" s="56">
        <v>2</v>
      </c>
      <c r="P154" s="55"/>
      <c r="Q154" s="55"/>
      <c r="R154" s="55"/>
    </row>
    <row r="155" spans="1:18" ht="29" x14ac:dyDescent="0.35">
      <c r="A155" s="54">
        <v>147</v>
      </c>
      <c r="B155" s="55">
        <v>1014242</v>
      </c>
      <c r="C155" s="56" t="s">
        <v>441</v>
      </c>
      <c r="D155" s="176" t="s">
        <v>442</v>
      </c>
      <c r="E155" s="176"/>
      <c r="F155" s="55" t="s">
        <v>324</v>
      </c>
      <c r="G155" s="90" t="s">
        <v>270</v>
      </c>
      <c r="H155" s="60" t="s">
        <v>94</v>
      </c>
      <c r="I155" s="59" t="s">
        <v>95</v>
      </c>
      <c r="J155" s="55">
        <v>40</v>
      </c>
      <c r="K155" s="55"/>
      <c r="L155" s="55"/>
      <c r="M155" s="55"/>
      <c r="N155" s="55"/>
      <c r="O155" s="56">
        <v>2</v>
      </c>
      <c r="P155" s="55"/>
      <c r="Q155" s="55"/>
      <c r="R155" s="55"/>
    </row>
    <row r="156" spans="1:18" ht="29" x14ac:dyDescent="0.35">
      <c r="A156" s="54">
        <v>148</v>
      </c>
      <c r="B156" s="55">
        <v>1014245</v>
      </c>
      <c r="C156" s="56" t="s">
        <v>443</v>
      </c>
      <c r="D156" s="182" t="s">
        <v>444</v>
      </c>
      <c r="E156" s="182"/>
      <c r="F156" s="55" t="s">
        <v>324</v>
      </c>
      <c r="G156" s="90" t="s">
        <v>270</v>
      </c>
      <c r="H156" s="60" t="s">
        <v>94</v>
      </c>
      <c r="I156" s="59" t="s">
        <v>95</v>
      </c>
      <c r="J156" s="55">
        <v>40</v>
      </c>
      <c r="K156" s="55"/>
      <c r="L156" s="55"/>
      <c r="M156" s="55"/>
      <c r="N156" s="55"/>
      <c r="O156" s="56">
        <v>2</v>
      </c>
      <c r="P156" s="55"/>
      <c r="Q156" s="55"/>
      <c r="R156" s="55"/>
    </row>
    <row r="157" spans="1:18" ht="29" x14ac:dyDescent="0.35">
      <c r="A157" s="61">
        <v>149</v>
      </c>
      <c r="B157" s="55">
        <v>1014244</v>
      </c>
      <c r="C157" s="56" t="s">
        <v>445</v>
      </c>
      <c r="D157" s="182" t="s">
        <v>446</v>
      </c>
      <c r="E157" s="182"/>
      <c r="F157" s="55" t="s">
        <v>324</v>
      </c>
      <c r="G157" s="90" t="s">
        <v>270</v>
      </c>
      <c r="H157" s="63" t="s">
        <v>94</v>
      </c>
      <c r="I157" s="62" t="s">
        <v>95</v>
      </c>
      <c r="J157" s="55">
        <v>40</v>
      </c>
      <c r="K157" s="55"/>
      <c r="L157" s="55"/>
      <c r="M157" s="55"/>
      <c r="N157" s="55"/>
      <c r="O157" s="56">
        <v>2</v>
      </c>
      <c r="P157" s="55"/>
      <c r="Q157" s="55"/>
      <c r="R157" s="55"/>
    </row>
    <row r="158" spans="1:18" ht="29" x14ac:dyDescent="0.35">
      <c r="A158" s="54">
        <v>150</v>
      </c>
      <c r="B158" s="55">
        <v>1014246</v>
      </c>
      <c r="C158" s="56" t="s">
        <v>447</v>
      </c>
      <c r="D158" s="182" t="s">
        <v>448</v>
      </c>
      <c r="E158" s="182"/>
      <c r="F158" s="55" t="s">
        <v>324</v>
      </c>
      <c r="G158" s="90" t="s">
        <v>270</v>
      </c>
      <c r="H158" s="60" t="s">
        <v>94</v>
      </c>
      <c r="I158" s="59" t="s">
        <v>95</v>
      </c>
      <c r="J158" s="55">
        <v>40</v>
      </c>
      <c r="K158" s="55"/>
      <c r="L158" s="55"/>
      <c r="M158" s="55"/>
      <c r="N158" s="55"/>
      <c r="O158" s="56">
        <v>2</v>
      </c>
      <c r="P158" s="55"/>
      <c r="Q158" s="55"/>
      <c r="R158" s="55"/>
    </row>
    <row r="159" spans="1:18" ht="29" x14ac:dyDescent="0.35">
      <c r="A159" s="54">
        <v>151</v>
      </c>
      <c r="B159" s="55">
        <v>1014266</v>
      </c>
      <c r="C159" s="56" t="s">
        <v>449</v>
      </c>
      <c r="D159" s="176" t="s">
        <v>450</v>
      </c>
      <c r="E159" s="176"/>
      <c r="F159" s="55" t="s">
        <v>451</v>
      </c>
      <c r="G159" s="90" t="s">
        <v>278</v>
      </c>
      <c r="H159" s="60" t="s">
        <v>94</v>
      </c>
      <c r="I159" s="59" t="s">
        <v>95</v>
      </c>
      <c r="J159" s="55">
        <v>80</v>
      </c>
      <c r="K159" s="55"/>
      <c r="L159" s="55"/>
      <c r="M159" s="55"/>
      <c r="N159" s="55"/>
      <c r="O159" s="111">
        <v>4</v>
      </c>
      <c r="P159" s="55"/>
      <c r="Q159" s="55"/>
      <c r="R159" s="55"/>
    </row>
    <row r="160" spans="1:18" ht="29" x14ac:dyDescent="0.35">
      <c r="A160" s="61">
        <v>152</v>
      </c>
      <c r="B160" s="55">
        <v>1014253</v>
      </c>
      <c r="C160" s="56" t="s">
        <v>452</v>
      </c>
      <c r="D160" s="176" t="s">
        <v>453</v>
      </c>
      <c r="E160" s="176"/>
      <c r="F160" s="55" t="s">
        <v>454</v>
      </c>
      <c r="G160" s="90" t="s">
        <v>278</v>
      </c>
      <c r="H160" s="60" t="s">
        <v>94</v>
      </c>
      <c r="I160" s="59" t="s">
        <v>95</v>
      </c>
      <c r="J160" s="55">
        <v>40</v>
      </c>
      <c r="K160" s="55"/>
      <c r="L160" s="55"/>
      <c r="M160" s="55"/>
      <c r="N160" s="55"/>
      <c r="O160" s="56">
        <v>2</v>
      </c>
      <c r="P160" s="55"/>
      <c r="Q160" s="55"/>
      <c r="R160" s="55"/>
    </row>
    <row r="161" spans="1:18" ht="29" x14ac:dyDescent="0.35">
      <c r="A161" s="54">
        <v>153</v>
      </c>
      <c r="B161" s="55">
        <v>1014254</v>
      </c>
      <c r="C161" s="56" t="s">
        <v>455</v>
      </c>
      <c r="D161" s="176" t="s">
        <v>456</v>
      </c>
      <c r="E161" s="176"/>
      <c r="F161" s="55" t="s">
        <v>457</v>
      </c>
      <c r="G161" s="90" t="s">
        <v>278</v>
      </c>
      <c r="H161" s="60" t="s">
        <v>94</v>
      </c>
      <c r="I161" s="59" t="s">
        <v>95</v>
      </c>
      <c r="J161" s="55">
        <v>40</v>
      </c>
      <c r="K161" s="55"/>
      <c r="L161" s="55"/>
      <c r="M161" s="55"/>
      <c r="N161" s="55"/>
      <c r="O161" s="56">
        <v>2</v>
      </c>
      <c r="P161" s="55"/>
      <c r="Q161" s="55"/>
      <c r="R161" s="55"/>
    </row>
    <row r="162" spans="1:18" ht="29" x14ac:dyDescent="0.35">
      <c r="A162" s="54">
        <v>154</v>
      </c>
      <c r="B162" s="55">
        <v>1014255</v>
      </c>
      <c r="C162" s="56" t="s">
        <v>458</v>
      </c>
      <c r="D162" s="182" t="s">
        <v>459</v>
      </c>
      <c r="E162" s="182"/>
      <c r="F162" s="55" t="s">
        <v>460</v>
      </c>
      <c r="G162" s="90" t="s">
        <v>278</v>
      </c>
      <c r="H162" s="63" t="s">
        <v>94</v>
      </c>
      <c r="I162" s="62" t="s">
        <v>95</v>
      </c>
      <c r="J162" s="55">
        <v>40</v>
      </c>
      <c r="K162" s="55"/>
      <c r="L162" s="55"/>
      <c r="M162" s="55"/>
      <c r="N162" s="55"/>
      <c r="O162" s="56">
        <v>2</v>
      </c>
      <c r="P162" s="55"/>
      <c r="Q162" s="55"/>
      <c r="R162" s="55"/>
    </row>
    <row r="163" spans="1:18" ht="29" x14ac:dyDescent="0.35">
      <c r="A163" s="61">
        <v>155</v>
      </c>
      <c r="B163" s="55">
        <v>1014263</v>
      </c>
      <c r="C163" s="56" t="s">
        <v>461</v>
      </c>
      <c r="D163" s="176" t="s">
        <v>462</v>
      </c>
      <c r="E163" s="176"/>
      <c r="F163" s="55" t="s">
        <v>463</v>
      </c>
      <c r="G163" s="90" t="s">
        <v>278</v>
      </c>
      <c r="H163" s="60" t="s">
        <v>94</v>
      </c>
      <c r="I163" s="59" t="s">
        <v>95</v>
      </c>
      <c r="J163" s="55">
        <v>40</v>
      </c>
      <c r="K163" s="55"/>
      <c r="L163" s="55"/>
      <c r="M163" s="55"/>
      <c r="N163" s="55"/>
      <c r="O163" s="56">
        <v>2</v>
      </c>
      <c r="P163" s="55"/>
      <c r="Q163" s="55"/>
      <c r="R163" s="55"/>
    </row>
    <row r="164" spans="1:18" ht="29" x14ac:dyDescent="0.35">
      <c r="A164" s="54">
        <v>156</v>
      </c>
      <c r="B164" s="55">
        <v>1014264</v>
      </c>
      <c r="C164" s="56" t="s">
        <v>464</v>
      </c>
      <c r="D164" s="176" t="s">
        <v>465</v>
      </c>
      <c r="E164" s="176"/>
      <c r="F164" s="55" t="s">
        <v>466</v>
      </c>
      <c r="G164" s="90" t="s">
        <v>278</v>
      </c>
      <c r="H164" s="60" t="s">
        <v>94</v>
      </c>
      <c r="I164" s="59" t="s">
        <v>95</v>
      </c>
      <c r="J164" s="55">
        <v>40</v>
      </c>
      <c r="K164" s="55"/>
      <c r="L164" s="55"/>
      <c r="M164" s="55"/>
      <c r="N164" s="55"/>
      <c r="O164" s="56">
        <v>2</v>
      </c>
      <c r="P164" s="55"/>
      <c r="Q164" s="55"/>
      <c r="R164" s="55"/>
    </row>
    <row r="165" spans="1:18" ht="29" x14ac:dyDescent="0.35">
      <c r="A165" s="54">
        <v>157</v>
      </c>
      <c r="B165" s="55">
        <v>1014261</v>
      </c>
      <c r="C165" s="56" t="s">
        <v>467</v>
      </c>
      <c r="D165" s="182" t="s">
        <v>468</v>
      </c>
      <c r="E165" s="182"/>
      <c r="F165" s="55" t="s">
        <v>469</v>
      </c>
      <c r="G165" s="90" t="s">
        <v>270</v>
      </c>
      <c r="H165" s="63" t="s">
        <v>94</v>
      </c>
      <c r="I165" s="62" t="s">
        <v>95</v>
      </c>
      <c r="J165" s="55">
        <v>40</v>
      </c>
      <c r="K165" s="55"/>
      <c r="L165" s="55"/>
      <c r="M165" s="55"/>
      <c r="N165" s="55"/>
      <c r="O165" s="91">
        <v>2</v>
      </c>
      <c r="P165" s="55"/>
      <c r="Q165" s="55"/>
      <c r="R165" s="55"/>
    </row>
    <row r="166" spans="1:18" ht="29" x14ac:dyDescent="0.35">
      <c r="A166" s="61">
        <v>158</v>
      </c>
      <c r="B166" s="55">
        <v>1014280</v>
      </c>
      <c r="C166" s="56" t="s">
        <v>470</v>
      </c>
      <c r="D166" s="176" t="s">
        <v>471</v>
      </c>
      <c r="E166" s="176"/>
      <c r="F166" s="55" t="s">
        <v>472</v>
      </c>
      <c r="G166" s="90" t="s">
        <v>270</v>
      </c>
      <c r="H166" s="60" t="s">
        <v>94</v>
      </c>
      <c r="I166" s="59" t="s">
        <v>95</v>
      </c>
      <c r="J166" s="55">
        <v>40</v>
      </c>
      <c r="K166" s="55"/>
      <c r="L166" s="55"/>
      <c r="M166" s="55"/>
      <c r="N166" s="55"/>
      <c r="O166" s="56">
        <v>2</v>
      </c>
      <c r="P166" s="55"/>
      <c r="Q166" s="55"/>
      <c r="R166" s="55"/>
    </row>
    <row r="167" spans="1:18" ht="50.25" customHeight="1" x14ac:dyDescent="0.35">
      <c r="A167" s="54">
        <v>159</v>
      </c>
      <c r="B167" s="55">
        <v>1014281</v>
      </c>
      <c r="C167" s="56" t="s">
        <v>473</v>
      </c>
      <c r="D167" s="176" t="s">
        <v>474</v>
      </c>
      <c r="E167" s="176"/>
      <c r="F167" s="55" t="s">
        <v>472</v>
      </c>
      <c r="G167" s="90" t="s">
        <v>270</v>
      </c>
      <c r="H167" s="60" t="s">
        <v>94</v>
      </c>
      <c r="I167" s="59" t="s">
        <v>95</v>
      </c>
      <c r="J167" s="55">
        <v>40</v>
      </c>
      <c r="K167" s="55"/>
      <c r="L167" s="55"/>
      <c r="M167" s="55"/>
      <c r="N167" s="55"/>
      <c r="O167" s="56">
        <v>2</v>
      </c>
      <c r="P167" s="55"/>
      <c r="Q167" s="55"/>
      <c r="R167" s="55"/>
    </row>
    <row r="168" spans="1:18" ht="29" x14ac:dyDescent="0.35">
      <c r="A168" s="54">
        <v>160</v>
      </c>
      <c r="B168" s="55">
        <v>1014259</v>
      </c>
      <c r="C168" s="56" t="s">
        <v>475</v>
      </c>
      <c r="D168" s="182" t="s">
        <v>476</v>
      </c>
      <c r="E168" s="182"/>
      <c r="F168" s="55" t="s">
        <v>324</v>
      </c>
      <c r="G168" s="90" t="s">
        <v>270</v>
      </c>
      <c r="H168" s="63" t="s">
        <v>94</v>
      </c>
      <c r="I168" s="62" t="s">
        <v>95</v>
      </c>
      <c r="J168" s="55">
        <v>40</v>
      </c>
      <c r="K168" s="55"/>
      <c r="L168" s="55"/>
      <c r="M168" s="55"/>
      <c r="N168" s="55"/>
      <c r="O168" s="56">
        <v>2</v>
      </c>
      <c r="P168" s="55"/>
      <c r="Q168" s="55"/>
      <c r="R168" s="55"/>
    </row>
    <row r="169" spans="1:18" ht="29" x14ac:dyDescent="0.35">
      <c r="A169" s="61">
        <v>161</v>
      </c>
      <c r="B169" s="55">
        <v>1014248</v>
      </c>
      <c r="C169" s="56" t="s">
        <v>477</v>
      </c>
      <c r="D169" s="176" t="s">
        <v>478</v>
      </c>
      <c r="E169" s="176"/>
      <c r="F169" s="55" t="s">
        <v>324</v>
      </c>
      <c r="G169" s="90" t="s">
        <v>270</v>
      </c>
      <c r="H169" s="60" t="s">
        <v>94</v>
      </c>
      <c r="I169" s="59" t="s">
        <v>95</v>
      </c>
      <c r="J169" s="55">
        <v>40</v>
      </c>
      <c r="K169" s="55"/>
      <c r="L169" s="55"/>
      <c r="M169" s="55"/>
      <c r="N169" s="55"/>
      <c r="O169" s="56">
        <v>2</v>
      </c>
      <c r="P169" s="55"/>
      <c r="Q169" s="55"/>
      <c r="R169" s="55"/>
    </row>
    <row r="170" spans="1:18" ht="29" x14ac:dyDescent="0.35">
      <c r="A170" s="54">
        <v>162</v>
      </c>
      <c r="B170" s="55">
        <v>1014267</v>
      </c>
      <c r="C170" s="56" t="s">
        <v>479</v>
      </c>
      <c r="D170" s="176" t="s">
        <v>480</v>
      </c>
      <c r="E170" s="176"/>
      <c r="F170" s="55" t="s">
        <v>324</v>
      </c>
      <c r="G170" s="90" t="s">
        <v>270</v>
      </c>
      <c r="H170" s="60" t="s">
        <v>94</v>
      </c>
      <c r="I170" s="59" t="s">
        <v>95</v>
      </c>
      <c r="J170" s="55">
        <v>40</v>
      </c>
      <c r="K170" s="55"/>
      <c r="L170" s="55"/>
      <c r="M170" s="55"/>
      <c r="N170" s="55"/>
      <c r="O170" s="56">
        <v>2</v>
      </c>
      <c r="P170" s="55"/>
      <c r="Q170" s="55"/>
      <c r="R170" s="55"/>
    </row>
    <row r="171" spans="1:18" ht="29" x14ac:dyDescent="0.35">
      <c r="A171" s="54">
        <v>163</v>
      </c>
      <c r="B171" s="55">
        <v>1014247</v>
      </c>
      <c r="C171" s="56" t="s">
        <v>481</v>
      </c>
      <c r="D171" s="176" t="s">
        <v>482</v>
      </c>
      <c r="E171" s="176"/>
      <c r="F171" s="55" t="s">
        <v>361</v>
      </c>
      <c r="G171" s="90" t="s">
        <v>270</v>
      </c>
      <c r="H171" s="63" t="s">
        <v>94</v>
      </c>
      <c r="I171" s="62" t="s">
        <v>95</v>
      </c>
      <c r="J171" s="55">
        <v>40</v>
      </c>
      <c r="K171" s="55"/>
      <c r="L171" s="55"/>
      <c r="M171" s="55"/>
      <c r="N171" s="55"/>
      <c r="O171" s="91">
        <v>2</v>
      </c>
      <c r="P171" s="55"/>
      <c r="Q171" s="55"/>
      <c r="R171" s="55"/>
    </row>
    <row r="172" spans="1:18" ht="34.5" customHeight="1" x14ac:dyDescent="0.35">
      <c r="A172" s="61">
        <v>164</v>
      </c>
      <c r="B172" s="55">
        <v>1014272</v>
      </c>
      <c r="C172" s="56" t="s">
        <v>483</v>
      </c>
      <c r="D172" s="176" t="s">
        <v>484</v>
      </c>
      <c r="E172" s="176"/>
      <c r="F172" s="55" t="s">
        <v>430</v>
      </c>
      <c r="G172" s="90" t="s">
        <v>270</v>
      </c>
      <c r="H172" s="60" t="s">
        <v>94</v>
      </c>
      <c r="I172" s="59" t="s">
        <v>95</v>
      </c>
      <c r="J172" s="55">
        <v>40</v>
      </c>
      <c r="K172" s="55"/>
      <c r="L172" s="55"/>
      <c r="M172" s="55"/>
      <c r="N172" s="55"/>
      <c r="O172" s="56">
        <v>2</v>
      </c>
      <c r="P172" s="55"/>
      <c r="Q172" s="55"/>
      <c r="R172" s="55"/>
    </row>
    <row r="173" spans="1:18" ht="28.5" customHeight="1" x14ac:dyDescent="0.35">
      <c r="A173" s="54">
        <v>165</v>
      </c>
      <c r="B173" s="55">
        <v>1014258</v>
      </c>
      <c r="C173" s="56" t="s">
        <v>485</v>
      </c>
      <c r="D173" s="176" t="s">
        <v>486</v>
      </c>
      <c r="E173" s="176"/>
      <c r="F173" s="55" t="s">
        <v>430</v>
      </c>
      <c r="G173" s="90" t="s">
        <v>270</v>
      </c>
      <c r="H173" s="60" t="s">
        <v>94</v>
      </c>
      <c r="I173" s="59" t="s">
        <v>95</v>
      </c>
      <c r="J173" s="55">
        <v>40</v>
      </c>
      <c r="K173" s="55"/>
      <c r="L173" s="55"/>
      <c r="M173" s="55"/>
      <c r="N173" s="55"/>
      <c r="O173" s="56">
        <v>2</v>
      </c>
      <c r="P173" s="55"/>
      <c r="Q173" s="55"/>
      <c r="R173" s="55"/>
    </row>
    <row r="174" spans="1:18" ht="96.75" customHeight="1" x14ac:dyDescent="0.35">
      <c r="A174" s="54">
        <v>166</v>
      </c>
      <c r="B174" s="55">
        <v>50109568</v>
      </c>
      <c r="C174" s="56" t="s">
        <v>487</v>
      </c>
      <c r="D174" s="39"/>
      <c r="E174" s="39"/>
      <c r="F174" s="39"/>
      <c r="G174" s="112" t="s">
        <v>488</v>
      </c>
      <c r="H174" s="113" t="s">
        <v>489</v>
      </c>
      <c r="I174" s="62" t="s">
        <v>95</v>
      </c>
      <c r="J174" s="55">
        <v>2</v>
      </c>
      <c r="K174" s="55"/>
      <c r="L174" s="55"/>
      <c r="M174" s="55"/>
      <c r="N174" s="55"/>
      <c r="O174" s="55"/>
      <c r="P174" s="55"/>
      <c r="Q174" s="55">
        <v>2</v>
      </c>
      <c r="R174" s="55"/>
    </row>
    <row r="175" spans="1:18" ht="155.25" customHeight="1" x14ac:dyDescent="0.35">
      <c r="A175" s="61">
        <v>167</v>
      </c>
      <c r="B175" s="55">
        <v>50109560</v>
      </c>
      <c r="C175" s="56" t="s">
        <v>490</v>
      </c>
      <c r="D175" s="39"/>
      <c r="E175" s="39"/>
      <c r="F175" s="39"/>
      <c r="G175" s="55" t="s">
        <v>488</v>
      </c>
      <c r="H175" s="114" t="s">
        <v>489</v>
      </c>
      <c r="I175" s="59" t="s">
        <v>95</v>
      </c>
      <c r="J175" s="55">
        <v>2</v>
      </c>
      <c r="K175" s="55"/>
      <c r="L175" s="55"/>
      <c r="M175" s="55"/>
      <c r="N175" s="55"/>
      <c r="O175" s="55"/>
      <c r="P175" s="55"/>
      <c r="Q175" s="55">
        <v>2</v>
      </c>
      <c r="R175" s="55"/>
    </row>
    <row r="176" spans="1:18" ht="125.25" customHeight="1" x14ac:dyDescent="0.35">
      <c r="A176" s="54">
        <v>168</v>
      </c>
      <c r="B176" s="55">
        <v>50109558</v>
      </c>
      <c r="C176" s="56" t="s">
        <v>491</v>
      </c>
      <c r="D176" s="39"/>
      <c r="E176" s="39" t="e" vm="1">
        <v>#VALUE!</v>
      </c>
      <c r="F176" s="39"/>
      <c r="G176" s="55" t="s">
        <v>488</v>
      </c>
      <c r="H176" s="114" t="s">
        <v>489</v>
      </c>
      <c r="I176" s="59" t="s">
        <v>95</v>
      </c>
      <c r="J176" s="55">
        <v>2</v>
      </c>
      <c r="K176" s="55"/>
      <c r="L176" s="55"/>
      <c r="M176" s="55"/>
      <c r="N176" s="55"/>
      <c r="O176" s="55"/>
      <c r="P176" s="55"/>
      <c r="Q176" s="55">
        <v>2</v>
      </c>
      <c r="R176" s="55"/>
    </row>
    <row r="177" spans="1:18" ht="105.75" customHeight="1" x14ac:dyDescent="0.35">
      <c r="A177" s="54">
        <v>169</v>
      </c>
      <c r="B177" s="55">
        <v>50109559</v>
      </c>
      <c r="C177" s="56" t="s">
        <v>492</v>
      </c>
      <c r="D177" s="39"/>
      <c r="E177" s="39"/>
      <c r="F177" s="39"/>
      <c r="G177" s="106" t="s">
        <v>493</v>
      </c>
      <c r="H177" s="113" t="s">
        <v>489</v>
      </c>
      <c r="I177" s="62" t="s">
        <v>95</v>
      </c>
      <c r="J177" s="55">
        <v>6</v>
      </c>
      <c r="K177" s="55"/>
      <c r="L177" s="55"/>
      <c r="M177" s="55"/>
      <c r="N177" s="55"/>
      <c r="O177" s="55"/>
      <c r="P177" s="55"/>
      <c r="Q177" s="55"/>
      <c r="R177" s="55">
        <v>2</v>
      </c>
    </row>
    <row r="178" spans="1:18" ht="130" customHeight="1" x14ac:dyDescent="0.35">
      <c r="A178" s="61">
        <v>170</v>
      </c>
      <c r="B178" s="55">
        <v>50109570</v>
      </c>
      <c r="C178" s="56" t="s">
        <v>494</v>
      </c>
      <c r="D178" s="39"/>
      <c r="E178" s="39"/>
      <c r="F178" s="39"/>
      <c r="G178" s="106" t="s">
        <v>493</v>
      </c>
      <c r="H178" s="114" t="s">
        <v>489</v>
      </c>
      <c r="I178" s="59" t="s">
        <v>95</v>
      </c>
      <c r="J178" s="55">
        <v>6</v>
      </c>
      <c r="K178" s="55"/>
      <c r="L178" s="55"/>
      <c r="M178" s="55"/>
      <c r="N178" s="55"/>
      <c r="O178" s="55"/>
      <c r="P178" s="55"/>
      <c r="Q178" s="55"/>
      <c r="R178" s="55">
        <v>2</v>
      </c>
    </row>
    <row r="179" spans="1:18" ht="101.25" customHeight="1" x14ac:dyDescent="0.35">
      <c r="A179" s="54">
        <v>171</v>
      </c>
      <c r="B179" s="55">
        <v>50109572</v>
      </c>
      <c r="C179" s="56" t="s">
        <v>495</v>
      </c>
      <c r="D179" s="39"/>
      <c r="E179" s="39"/>
      <c r="F179" s="39"/>
      <c r="G179" s="55" t="s">
        <v>496</v>
      </c>
      <c r="H179" s="114" t="s">
        <v>489</v>
      </c>
      <c r="I179" s="59" t="s">
        <v>95</v>
      </c>
      <c r="J179" s="55">
        <v>6</v>
      </c>
      <c r="K179" s="55"/>
      <c r="L179" s="55"/>
      <c r="M179" s="55"/>
      <c r="N179" s="55"/>
      <c r="O179" s="55"/>
      <c r="P179" s="55">
        <v>2</v>
      </c>
      <c r="Q179" s="55"/>
      <c r="R179" s="55"/>
    </row>
    <row r="180" spans="1:18" ht="117.65" customHeight="1" x14ac:dyDescent="0.35">
      <c r="A180" s="54">
        <v>172</v>
      </c>
      <c r="B180" s="55">
        <v>50109571</v>
      </c>
      <c r="C180" s="56" t="s">
        <v>497</v>
      </c>
      <c r="D180" s="39"/>
      <c r="E180" s="39"/>
      <c r="F180" s="39"/>
      <c r="G180" s="55" t="s">
        <v>496</v>
      </c>
      <c r="H180" s="113" t="s">
        <v>489</v>
      </c>
      <c r="I180" s="62" t="s">
        <v>95</v>
      </c>
      <c r="J180" s="55">
        <v>6</v>
      </c>
      <c r="K180" s="55"/>
      <c r="L180" s="55"/>
      <c r="M180" s="55"/>
      <c r="N180" s="55"/>
      <c r="O180" s="55"/>
      <c r="P180" s="55">
        <v>2</v>
      </c>
      <c r="Q180" s="55"/>
      <c r="R180" s="55"/>
    </row>
    <row r="181" spans="1:18" ht="122.15" customHeight="1" x14ac:dyDescent="0.35">
      <c r="A181" s="61">
        <v>173</v>
      </c>
      <c r="B181" s="55">
        <v>50109567</v>
      </c>
      <c r="C181" s="56" t="s">
        <v>498</v>
      </c>
      <c r="D181" s="39"/>
      <c r="E181" s="39"/>
      <c r="F181" s="39"/>
      <c r="G181" s="55" t="s">
        <v>496</v>
      </c>
      <c r="H181" s="114" t="s">
        <v>489</v>
      </c>
      <c r="I181" s="59" t="s">
        <v>95</v>
      </c>
      <c r="J181" s="55">
        <v>6</v>
      </c>
      <c r="K181" s="55"/>
      <c r="L181" s="55"/>
      <c r="M181" s="55"/>
      <c r="N181" s="55"/>
      <c r="O181" s="55"/>
      <c r="P181" s="55">
        <v>2</v>
      </c>
      <c r="Q181" s="55"/>
      <c r="R181" s="55"/>
    </row>
    <row r="182" spans="1:18" ht="128.25" customHeight="1" x14ac:dyDescent="0.35">
      <c r="A182" s="54">
        <v>174</v>
      </c>
      <c r="B182" s="55">
        <v>1014802</v>
      </c>
      <c r="C182" s="56" t="s">
        <v>499</v>
      </c>
      <c r="D182" s="73" t="s">
        <v>500</v>
      </c>
      <c r="E182" s="73" t="s">
        <v>501</v>
      </c>
      <c r="F182" s="55" t="s">
        <v>502</v>
      </c>
      <c r="G182" s="90"/>
      <c r="H182" s="60" t="s">
        <v>94</v>
      </c>
      <c r="I182" s="59" t="s">
        <v>95</v>
      </c>
      <c r="J182" s="55">
        <v>360</v>
      </c>
      <c r="K182" s="55"/>
      <c r="L182" s="55"/>
      <c r="M182" s="55"/>
      <c r="N182" s="55"/>
      <c r="O182" s="56"/>
      <c r="P182" s="55"/>
      <c r="Q182" s="55"/>
      <c r="R182" s="55"/>
    </row>
    <row r="183" spans="1:18" ht="133.5" customHeight="1" x14ac:dyDescent="0.35">
      <c r="A183" s="54">
        <v>175</v>
      </c>
      <c r="B183" s="55">
        <v>1014803</v>
      </c>
      <c r="C183" s="56" t="s">
        <v>503</v>
      </c>
      <c r="D183" s="73" t="s">
        <v>504</v>
      </c>
      <c r="E183" s="73" t="s">
        <v>505</v>
      </c>
      <c r="F183" s="102"/>
      <c r="G183" s="103"/>
      <c r="H183" s="60" t="s">
        <v>94</v>
      </c>
      <c r="I183" s="59" t="s">
        <v>95</v>
      </c>
      <c r="J183" s="121">
        <v>360</v>
      </c>
      <c r="K183" s="55"/>
      <c r="L183" s="56"/>
      <c r="M183" s="55"/>
      <c r="N183" s="55"/>
      <c r="O183" s="55"/>
      <c r="P183" s="55"/>
      <c r="Q183" s="55"/>
      <c r="R183" s="55"/>
    </row>
    <row r="184" spans="1:18" ht="122.15" customHeight="1" x14ac:dyDescent="0.35">
      <c r="A184" s="61">
        <v>176</v>
      </c>
      <c r="B184" s="55">
        <v>1001668</v>
      </c>
      <c r="C184" s="56" t="s">
        <v>506</v>
      </c>
      <c r="D184" s="66" t="s">
        <v>507</v>
      </c>
      <c r="E184" s="115" t="s">
        <v>508</v>
      </c>
      <c r="F184" s="39"/>
      <c r="G184" s="55"/>
      <c r="H184" s="114" t="s">
        <v>489</v>
      </c>
      <c r="I184" s="59" t="s">
        <v>95</v>
      </c>
      <c r="J184" s="121">
        <v>300</v>
      </c>
      <c r="K184" s="55"/>
      <c r="L184" s="55"/>
      <c r="M184" s="55"/>
      <c r="N184" s="55"/>
      <c r="O184" s="55"/>
      <c r="P184" s="55"/>
      <c r="Q184" s="55"/>
      <c r="R184" s="55"/>
    </row>
    <row r="185" spans="1:18" ht="122.15" customHeight="1" x14ac:dyDescent="0.35">
      <c r="A185" s="54">
        <v>177</v>
      </c>
      <c r="B185" s="55">
        <v>1001668</v>
      </c>
      <c r="C185" s="56" t="s">
        <v>506</v>
      </c>
      <c r="D185" s="66" t="s">
        <v>509</v>
      </c>
      <c r="E185" s="115" t="s">
        <v>508</v>
      </c>
      <c r="F185" s="39"/>
      <c r="G185" s="55" t="s">
        <v>510</v>
      </c>
      <c r="H185" s="60" t="s">
        <v>94</v>
      </c>
      <c r="I185" s="59" t="s">
        <v>95</v>
      </c>
      <c r="J185" s="121">
        <v>300</v>
      </c>
      <c r="K185" s="55"/>
      <c r="L185" s="55"/>
      <c r="M185" s="55"/>
      <c r="N185" s="55"/>
      <c r="O185" s="55"/>
      <c r="P185" s="55"/>
      <c r="Q185" s="55"/>
      <c r="R185" s="55"/>
    </row>
    <row r="186" spans="1:18" ht="122.15" customHeight="1" x14ac:dyDescent="0.35">
      <c r="A186" s="54">
        <v>178</v>
      </c>
      <c r="B186" s="55">
        <v>1001668</v>
      </c>
      <c r="C186" s="56" t="s">
        <v>506</v>
      </c>
      <c r="D186" s="66" t="s">
        <v>511</v>
      </c>
      <c r="E186" s="115" t="s">
        <v>508</v>
      </c>
      <c r="F186" s="39"/>
      <c r="G186" s="55" t="s">
        <v>512</v>
      </c>
      <c r="H186" s="60" t="s">
        <v>94</v>
      </c>
      <c r="I186" s="59" t="s">
        <v>95</v>
      </c>
      <c r="J186" s="121">
        <v>700</v>
      </c>
      <c r="K186" s="55"/>
      <c r="L186" s="55"/>
      <c r="M186" s="55"/>
      <c r="N186" s="55"/>
      <c r="O186" s="55"/>
      <c r="P186" s="55"/>
      <c r="Q186" s="55"/>
      <c r="R186" s="55"/>
    </row>
    <row r="187" spans="1:18" ht="122.15" customHeight="1" x14ac:dyDescent="0.35">
      <c r="A187" s="61">
        <v>179</v>
      </c>
      <c r="B187" s="55">
        <v>1001668</v>
      </c>
      <c r="C187" s="56" t="s">
        <v>506</v>
      </c>
      <c r="D187" s="66" t="s">
        <v>513</v>
      </c>
      <c r="E187" s="115" t="s">
        <v>514</v>
      </c>
      <c r="F187" s="39"/>
      <c r="G187" s="55"/>
      <c r="H187" s="60" t="s">
        <v>94</v>
      </c>
      <c r="I187" s="59" t="s">
        <v>95</v>
      </c>
      <c r="J187" s="121">
        <v>700</v>
      </c>
      <c r="K187" s="55"/>
      <c r="L187" s="55"/>
      <c r="M187" s="55"/>
      <c r="N187" s="55"/>
      <c r="O187" s="55"/>
      <c r="P187" s="55"/>
      <c r="Q187" s="55"/>
      <c r="R187" s="55"/>
    </row>
    <row r="188" spans="1:18" ht="122.15" customHeight="1" x14ac:dyDescent="0.35">
      <c r="A188" s="54">
        <v>180</v>
      </c>
      <c r="B188" s="55">
        <v>1001668</v>
      </c>
      <c r="C188" s="56" t="s">
        <v>506</v>
      </c>
      <c r="D188" s="66" t="s">
        <v>515</v>
      </c>
      <c r="E188" s="115" t="s">
        <v>514</v>
      </c>
      <c r="F188" s="39"/>
      <c r="G188" s="55"/>
      <c r="H188" s="60" t="s">
        <v>94</v>
      </c>
      <c r="I188" s="59" t="s">
        <v>95</v>
      </c>
      <c r="J188" s="121">
        <v>300</v>
      </c>
      <c r="K188" s="55"/>
      <c r="L188" s="55"/>
      <c r="M188" s="55"/>
      <c r="N188" s="55"/>
      <c r="O188" s="55"/>
      <c r="P188" s="55"/>
      <c r="Q188" s="55"/>
      <c r="R188" s="55"/>
    </row>
    <row r="189" spans="1:18" ht="122.15" customHeight="1" x14ac:dyDescent="0.35">
      <c r="A189" s="54">
        <v>181</v>
      </c>
      <c r="B189" s="55">
        <v>1001668</v>
      </c>
      <c r="C189" s="56" t="s">
        <v>506</v>
      </c>
      <c r="D189" s="66" t="s">
        <v>516</v>
      </c>
      <c r="E189" s="115" t="s">
        <v>517</v>
      </c>
      <c r="F189" s="39"/>
      <c r="G189" s="55"/>
      <c r="H189" s="114" t="s">
        <v>489</v>
      </c>
      <c r="I189" s="59" t="s">
        <v>95</v>
      </c>
      <c r="J189" s="121">
        <v>300</v>
      </c>
      <c r="K189" s="55"/>
      <c r="L189" s="55"/>
      <c r="M189" s="55"/>
      <c r="N189" s="55"/>
      <c r="O189" s="55"/>
      <c r="P189" s="55"/>
      <c r="Q189" s="55"/>
      <c r="R189" s="55"/>
    </row>
    <row r="190" spans="1:18" ht="29" x14ac:dyDescent="0.35">
      <c r="A190" s="61">
        <v>182</v>
      </c>
      <c r="B190" s="55">
        <v>1014215</v>
      </c>
      <c r="C190" s="55" t="s">
        <v>518</v>
      </c>
      <c r="D190" s="185" t="s">
        <v>519</v>
      </c>
      <c r="E190" s="185"/>
      <c r="F190" s="55" t="s">
        <v>348</v>
      </c>
      <c r="G190" s="90" t="s">
        <v>270</v>
      </c>
      <c r="H190" s="60" t="s">
        <v>94</v>
      </c>
      <c r="I190" s="59" t="s">
        <v>95</v>
      </c>
      <c r="J190" s="55">
        <v>20</v>
      </c>
      <c r="K190" s="55"/>
      <c r="L190" s="55"/>
      <c r="M190" s="55"/>
      <c r="N190" s="55"/>
      <c r="O190" s="55">
        <v>1</v>
      </c>
      <c r="P190" s="55"/>
      <c r="Q190" s="55"/>
      <c r="R190" s="55"/>
    </row>
    <row r="192" spans="1:18" x14ac:dyDescent="0.35">
      <c r="A192" s="40" t="s">
        <v>520</v>
      </c>
      <c r="B192" s="40"/>
      <c r="C192" s="40"/>
      <c r="D192" s="40"/>
      <c r="E192" s="40"/>
      <c r="F192" s="40"/>
      <c r="G192" s="40"/>
      <c r="H192" s="40"/>
      <c r="I192" s="40"/>
      <c r="J192"/>
      <c r="K192"/>
      <c r="L192"/>
      <c r="M192"/>
      <c r="N192"/>
      <c r="O192"/>
      <c r="P192"/>
      <c r="Q192"/>
      <c r="R192"/>
    </row>
    <row r="193" spans="1:18" x14ac:dyDescent="0.35">
      <c r="A193" s="40" t="s">
        <v>521</v>
      </c>
      <c r="B193" s="40"/>
      <c r="C193" s="40"/>
      <c r="D193" s="40"/>
      <c r="E193" s="40"/>
      <c r="F193" s="40"/>
      <c r="G193" s="40"/>
      <c r="H193" s="40"/>
      <c r="I193" s="40"/>
      <c r="J193"/>
      <c r="K193"/>
      <c r="L193"/>
      <c r="M193"/>
      <c r="N193"/>
      <c r="O193"/>
      <c r="P193"/>
      <c r="Q193"/>
      <c r="R193"/>
    </row>
    <row r="194" spans="1:18" s="32" customFormat="1" ht="37" customHeight="1" x14ac:dyDescent="0.35">
      <c r="A194" s="180" t="s">
        <v>522</v>
      </c>
      <c r="B194" s="180"/>
      <c r="C194" s="180"/>
      <c r="D194" s="180"/>
      <c r="E194" s="180"/>
      <c r="F194" s="180"/>
      <c r="G194" s="180"/>
      <c r="H194" s="180"/>
      <c r="I194" s="180"/>
    </row>
    <row r="195" spans="1:18" ht="23.5" customHeight="1" x14ac:dyDescent="0.35">
      <c r="A195" s="181" t="s">
        <v>523</v>
      </c>
      <c r="B195" s="181"/>
      <c r="C195" s="181"/>
      <c r="D195" s="181"/>
      <c r="E195" s="181"/>
      <c r="F195" s="181"/>
      <c r="G195" s="181"/>
      <c r="H195" s="181"/>
      <c r="J195"/>
      <c r="K195"/>
      <c r="L195"/>
      <c r="M195"/>
      <c r="N195"/>
      <c r="O195"/>
      <c r="P195"/>
      <c r="Q195"/>
      <c r="R195"/>
    </row>
  </sheetData>
  <mergeCells count="111">
    <mergeCell ref="D71:E71"/>
    <mergeCell ref="D72:E72"/>
    <mergeCell ref="D73:E73"/>
    <mergeCell ref="D74:E74"/>
    <mergeCell ref="D81:E81"/>
    <mergeCell ref="D82:E82"/>
    <mergeCell ref="D83:E83"/>
    <mergeCell ref="D84:E84"/>
    <mergeCell ref="D85:E85"/>
    <mergeCell ref="D86:E86"/>
    <mergeCell ref="D75:E75"/>
    <mergeCell ref="D76:E76"/>
    <mergeCell ref="D77:E77"/>
    <mergeCell ref="D78:E78"/>
    <mergeCell ref="D79:E79"/>
    <mergeCell ref="D80:E80"/>
    <mergeCell ref="D93:E93"/>
    <mergeCell ref="D94:E94"/>
    <mergeCell ref="D95:E95"/>
    <mergeCell ref="D96:E96"/>
    <mergeCell ref="D97:E97"/>
    <mergeCell ref="D98:E98"/>
    <mergeCell ref="D87:E87"/>
    <mergeCell ref="D88:E88"/>
    <mergeCell ref="D89:E89"/>
    <mergeCell ref="D90:E90"/>
    <mergeCell ref="D91:E91"/>
    <mergeCell ref="D92:E92"/>
    <mergeCell ref="D105:E105"/>
    <mergeCell ref="D106:E106"/>
    <mergeCell ref="D107:E107"/>
    <mergeCell ref="D108:E108"/>
    <mergeCell ref="D109:E109"/>
    <mergeCell ref="D110:E110"/>
    <mergeCell ref="D99:E99"/>
    <mergeCell ref="D100:E100"/>
    <mergeCell ref="D101:E101"/>
    <mergeCell ref="D102:E102"/>
    <mergeCell ref="D103:E103"/>
    <mergeCell ref="D104:E104"/>
    <mergeCell ref="D117:E117"/>
    <mergeCell ref="F118:F119"/>
    <mergeCell ref="G118:G119"/>
    <mergeCell ref="D119:E119"/>
    <mergeCell ref="F120:F121"/>
    <mergeCell ref="G120:G121"/>
    <mergeCell ref="D121:E121"/>
    <mergeCell ref="D111:E111"/>
    <mergeCell ref="D112:E112"/>
    <mergeCell ref="D113:E113"/>
    <mergeCell ref="D114:E114"/>
    <mergeCell ref="D115:E115"/>
    <mergeCell ref="D116:E116"/>
    <mergeCell ref="F126:F127"/>
    <mergeCell ref="G126:G127"/>
    <mergeCell ref="D127:E127"/>
    <mergeCell ref="D190:E190"/>
    <mergeCell ref="D128:E128"/>
    <mergeCell ref="D122:E122"/>
    <mergeCell ref="D123:E123"/>
    <mergeCell ref="F124:F125"/>
    <mergeCell ref="G124:G125"/>
    <mergeCell ref="D125:E125"/>
    <mergeCell ref="D135:E135"/>
    <mergeCell ref="D136:E136"/>
    <mergeCell ref="D137:E137"/>
    <mergeCell ref="D138:E138"/>
    <mergeCell ref="D139:E139"/>
    <mergeCell ref="D140:E140"/>
    <mergeCell ref="D129:E129"/>
    <mergeCell ref="D130:E130"/>
    <mergeCell ref="D131:E131"/>
    <mergeCell ref="D132:E132"/>
    <mergeCell ref="D133:E133"/>
    <mergeCell ref="D134:E134"/>
    <mergeCell ref="D147:E147"/>
    <mergeCell ref="D148:E148"/>
    <mergeCell ref="D149:E149"/>
    <mergeCell ref="D150:E150"/>
    <mergeCell ref="D151:E151"/>
    <mergeCell ref="D152:E152"/>
    <mergeCell ref="D141:E141"/>
    <mergeCell ref="D142:E142"/>
    <mergeCell ref="D143:E143"/>
    <mergeCell ref="D144:E144"/>
    <mergeCell ref="D145:E145"/>
    <mergeCell ref="D146:E146"/>
    <mergeCell ref="D171:E171"/>
    <mergeCell ref="D172:E172"/>
    <mergeCell ref="D173:E173"/>
    <mergeCell ref="A6:I6"/>
    <mergeCell ref="A194:I194"/>
    <mergeCell ref="A195:H195"/>
    <mergeCell ref="D165:E165"/>
    <mergeCell ref="D166:E166"/>
    <mergeCell ref="D167:E167"/>
    <mergeCell ref="D168:E168"/>
    <mergeCell ref="D169:E169"/>
    <mergeCell ref="D170:E170"/>
    <mergeCell ref="D159:E159"/>
    <mergeCell ref="D160:E160"/>
    <mergeCell ref="D161:E161"/>
    <mergeCell ref="D162:E162"/>
    <mergeCell ref="D163:E163"/>
    <mergeCell ref="D164:E164"/>
    <mergeCell ref="D153:E153"/>
    <mergeCell ref="D154:E154"/>
    <mergeCell ref="D155:E155"/>
    <mergeCell ref="D156:E156"/>
    <mergeCell ref="D157:E157"/>
    <mergeCell ref="D158:E158"/>
  </mergeCells>
  <conditionalFormatting sqref="B9:C183 B190:C190">
    <cfRule type="duplicateValues" dxfId="1" priority="2"/>
  </conditionalFormatting>
  <conditionalFormatting sqref="J8">
    <cfRule type="cellIs" dxfId="0" priority="1" operator="equal">
      <formula>"Pasirinkti"</formula>
    </cfRule>
  </conditionalFormatting>
  <pageMargins left="0.7" right="0.7" top="0.75" bottom="0.75" header="0.3" footer="0.3"/>
  <pageSetup paperSize="9" scale="3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79596-A300-439F-AA95-47516B8BE815}">
  <dimension ref="A2:C22"/>
  <sheetViews>
    <sheetView zoomScale="85" zoomScaleNormal="85" workbookViewId="0">
      <selection activeCell="B9" sqref="B9"/>
    </sheetView>
  </sheetViews>
  <sheetFormatPr defaultRowHeight="14.5" x14ac:dyDescent="0.35"/>
  <cols>
    <col min="1" max="1" width="113.54296875" customWidth="1"/>
    <col min="2" max="2" width="151.54296875" customWidth="1"/>
    <col min="3" max="3" width="30.1796875" customWidth="1"/>
  </cols>
  <sheetData>
    <row r="2" spans="1:3" ht="51" x14ac:dyDescent="0.35">
      <c r="A2" s="16" t="s">
        <v>524</v>
      </c>
      <c r="C2" t="s">
        <v>11</v>
      </c>
    </row>
    <row r="3" spans="1:3" x14ac:dyDescent="0.35">
      <c r="A3" s="16" t="s">
        <v>525</v>
      </c>
    </row>
    <row r="4" spans="1:3" s="32" customFormat="1" ht="17.25" customHeight="1" x14ac:dyDescent="0.35">
      <c r="A4" s="42" t="s">
        <v>526</v>
      </c>
      <c r="C4" s="32" t="s">
        <v>527</v>
      </c>
    </row>
    <row r="5" spans="1:3" ht="101" x14ac:dyDescent="0.35">
      <c r="A5" s="16" t="s">
        <v>528</v>
      </c>
      <c r="C5" t="s">
        <v>529</v>
      </c>
    </row>
    <row r="6" spans="1:3" ht="63.5" x14ac:dyDescent="0.35">
      <c r="A6" s="125" t="s">
        <v>530</v>
      </c>
    </row>
    <row r="7" spans="1:3" ht="50" x14ac:dyDescent="0.35">
      <c r="A7" s="123" t="s">
        <v>531</v>
      </c>
    </row>
    <row r="8" spans="1:3" ht="37.5" x14ac:dyDescent="0.35">
      <c r="A8" s="123" t="s">
        <v>532</v>
      </c>
    </row>
    <row r="9" spans="1:3" ht="50" x14ac:dyDescent="0.35">
      <c r="A9" s="123" t="s">
        <v>533</v>
      </c>
    </row>
    <row r="10" spans="1:3" ht="50" x14ac:dyDescent="0.35">
      <c r="A10" s="123" t="s">
        <v>534</v>
      </c>
    </row>
    <row r="11" spans="1:3" ht="50" x14ac:dyDescent="0.35">
      <c r="A11" s="123" t="s">
        <v>535</v>
      </c>
    </row>
    <row r="12" spans="1:3" x14ac:dyDescent="0.35">
      <c r="A12" s="36"/>
    </row>
    <row r="13" spans="1:3" x14ac:dyDescent="0.35">
      <c r="A13" s="125" t="s">
        <v>47</v>
      </c>
    </row>
    <row r="14" spans="1:3" x14ac:dyDescent="0.35">
      <c r="A14" s="125" t="s">
        <v>536</v>
      </c>
    </row>
    <row r="15" spans="1:3" x14ac:dyDescent="0.35">
      <c r="A15" s="36"/>
    </row>
    <row r="16" spans="1:3" x14ac:dyDescent="0.35">
      <c r="A16" s="35" t="s">
        <v>537</v>
      </c>
    </row>
    <row r="17" spans="1:3" x14ac:dyDescent="0.35">
      <c r="A17" s="35" t="s">
        <v>50</v>
      </c>
    </row>
    <row r="18" spans="1:3" x14ac:dyDescent="0.35">
      <c r="A18" s="36"/>
    </row>
    <row r="19" spans="1:3" x14ac:dyDescent="0.35">
      <c r="A19" t="s">
        <v>538</v>
      </c>
      <c r="B19" t="s">
        <v>11</v>
      </c>
    </row>
    <row r="20" spans="1:3" ht="75" x14ac:dyDescent="0.35">
      <c r="A20" s="33" t="s">
        <v>539</v>
      </c>
      <c r="B20" s="18" t="s">
        <v>540</v>
      </c>
      <c r="C20" t="s">
        <v>11</v>
      </c>
    </row>
    <row r="21" spans="1:3" ht="238.5" x14ac:dyDescent="0.35">
      <c r="A21" s="27" t="s">
        <v>541</v>
      </c>
      <c r="B21" s="125" t="s">
        <v>542</v>
      </c>
      <c r="C21" t="s">
        <v>543</v>
      </c>
    </row>
    <row r="22" spans="1:3" ht="106" customHeight="1" x14ac:dyDescent="0.35"/>
  </sheetData>
  <hyperlinks>
    <hyperlink ref="A4" r:id="rId1" xr:uid="{C5558F88-A3FC-40F7-A9DB-EFFF1E7F9803}"/>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ekei_x010d_iamas xmlns="51d5e2c9-e18c-4408-a31e-423a151c4578">false</Nekei_x010d_iamas>
    <Atsakingas xmlns="51d5e2c9-e18c-4408-a31e-423a151c4578">
      <UserInfo>
        <DisplayName/>
        <AccountId xsi:nil="true"/>
        <AccountType/>
      </UserInfo>
    </Atsakingas>
    <Numeris xmlns="51d5e2c9-e18c-4408-a31e-423a151c4578" xsi:nil="true"/>
    <Kadanaudojamasdokumentas xmlns="51d5e2c9-e18c-4408-a31e-423a151c4578" xsi:nil="true"/>
    <SharedWithUsers xmlns="f80a7a53-5fdc-4a0f-8b9e-50f27931d633">
      <UserInfo>
        <DisplayName>Sigita Mačiulienė</DisplayName>
        <AccountId>2517</AccountId>
        <AccountType/>
      </UserInfo>
      <UserInfo>
        <DisplayName>Jolanta Jonikaitė</DisplayName>
        <AccountId>6129</AccountId>
        <AccountType/>
      </UserInfo>
    </SharedWithUsers>
    <lcf76f155ced4ddcb4097134ff3c332f xmlns="51d5e2c9-e18c-4408-a31e-423a151c4578">
      <Terms xmlns="http://schemas.microsoft.com/office/infopath/2007/PartnerControls"/>
    </lcf76f155ced4ddcb4097134ff3c332f>
    <TaxCatchAll xmlns="f80a7a53-5fdc-4a0f-8b9e-50f27931d633" xsi:nil="true"/>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e2a92a076b45ab34e3931baef3cb73eb">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b89f123656fe1ff094c32d6eb11d9a21"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4961F7-9703-4F11-B1D7-1B9453650ED3}">
  <ds:schemaRefs>
    <ds:schemaRef ds:uri="http://schemas.microsoft.com/sharepoint/v3/contenttype/forms"/>
  </ds:schemaRefs>
</ds:datastoreItem>
</file>

<file path=customXml/itemProps2.xml><?xml version="1.0" encoding="utf-8"?>
<ds:datastoreItem xmlns:ds="http://schemas.openxmlformats.org/officeDocument/2006/customXml" ds:itemID="{00CC168F-5204-44D3-AF57-A144A9BF8BCD}">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42C24BE0-E64F-41BA-B266-A767E4B9FDB1}">
  <ds:schemaRefs>
    <ds:schemaRef ds:uri="http://schemas.microsoft.com/DataMashup"/>
  </ds:schemaRefs>
</ds:datastoreItem>
</file>

<file path=customXml/itemProps4.xml><?xml version="1.0" encoding="utf-8"?>
<ds:datastoreItem xmlns:ds="http://schemas.openxmlformats.org/officeDocument/2006/customXml" ds:itemID="{FEDC6A7C-03AF-45C7-A5DF-06B3248CEC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Versija 2023-03-28</vt:lpstr>
      <vt:lpstr>2 lapas</vt:lpstr>
      <vt:lpstr>slėpti</vt:lpstr>
      <vt:lpstr>'Versija 2023-03-28'!Print_Area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2023-10-09T13:02:24Z</dcterms:created>
  <dcterms:modified xsi:type="dcterms:W3CDTF">2026-02-04T11:32:15Z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SetDate">
    <vt:lpwstr>2021-11-09T10:49:00Z</vt:lpwstr>
  </property>
  <property fmtid="{D5CDD505-2E9C-101B-9397-08002B2CF9AE}" pid="3" name="MSIP_Label_9069cf43-4f92-4d59-bb9a-1eb584b58bfa_Name">
    <vt:lpwstr>Public</vt:lpwstr>
  </property>
  <property fmtid="{D5CDD505-2E9C-101B-9397-08002B2CF9AE}" pid="4" name="MSIP_Label_9069cf43-4f92-4d59-bb9a-1eb584b58bfa_ActionId">
    <vt:lpwstr>afb8de19-592e-4beb-88f9-fb0f7a0e4bb7</vt:lpwstr>
  </property>
  <property fmtid="{D5CDD505-2E9C-101B-9397-08002B2CF9AE}" pid="5" name="MSIP_Label_cfcb905c-755b-4fd4-bd20-0d682d4f1d27_Name">
    <vt:lpwstr>Internal</vt:lpwstr>
  </property>
  <property fmtid="{D5CDD505-2E9C-101B-9397-08002B2CF9AE}" pid="6" name="MediaServiceImageTags">
    <vt:lpwstr/>
  </property>
  <property fmtid="{D5CDD505-2E9C-101B-9397-08002B2CF9AE}" pid="7" name="ContentTypeId">
    <vt:lpwstr>0x0101006896A0AEB33F5A428E21C124A790746C</vt:lpwstr>
  </property>
  <property fmtid="{D5CDD505-2E9C-101B-9397-08002B2CF9AE}" pid="8" name="MSIP_Label_cfcb905c-755b-4fd4-bd20-0d682d4f1d27_Enabled">
    <vt:lpwstr>true</vt:lpwstr>
  </property>
  <property fmtid="{D5CDD505-2E9C-101B-9397-08002B2CF9AE}" pid="9" name="MSIP_Label_9069cf43-4f92-4d59-bb9a-1eb584b58bfa_SiteId">
    <vt:lpwstr>d91d5b65-9d38-4908-9bd1-ebc28a01cade</vt:lpwstr>
  </property>
  <property fmtid="{D5CDD505-2E9C-101B-9397-08002B2CF9AE}" pid="10" name="MSIP_Label_9069cf43-4f92-4d59-bb9a-1eb584b58bfa_Method">
    <vt:lpwstr>Privileged</vt:lpwstr>
  </property>
  <property fmtid="{D5CDD505-2E9C-101B-9397-08002B2CF9AE}" pid="11" name="MSIP_Label_9069cf43-4f92-4d59-bb9a-1eb584b58bfa_ContentBits">
    <vt:lpwstr>0</vt:lpwstr>
  </property>
  <property fmtid="{D5CDD505-2E9C-101B-9397-08002B2CF9AE}" pid="12" name="MSIP_Label_9069cf43-4f92-4d59-bb9a-1eb584b58bfa_Enabled">
    <vt:lpwstr>true</vt:lpwstr>
  </property>
  <property fmtid="{D5CDD505-2E9C-101B-9397-08002B2CF9AE}" pid="13" name="MSIP_Label_9069cf43-4f92-4d59-bb9a-1eb584b58bfa_SetDate">
    <vt:lpwstr>2022-12-22T14:45:36Z</vt:lpwstr>
  </property>
  <property fmtid="{D5CDD505-2E9C-101B-9397-08002B2CF9AE}" pid="14" name="MSIP_Label_cfcb905c-755b-4fd4-bd20-0d682d4f1d27_ActionId">
    <vt:lpwstr>f049fbbc-b7a7-43f5-bd70-257b9b3758b3</vt:lpwstr>
  </property>
  <property fmtid="{D5CDD505-2E9C-101B-9397-08002B2CF9AE}" pid="15" name="MSIP_Label_cfcb905c-755b-4fd4-bd20-0d682d4f1d27_SiteId">
    <vt:lpwstr>d91d5b65-9d38-4908-9bd1-ebc28a01cade</vt:lpwstr>
  </property>
  <property fmtid="{D5CDD505-2E9C-101B-9397-08002B2CF9AE}" pid="16" name="MSIP_Label_cfcb905c-755b-4fd4-bd20-0d682d4f1d27_Method">
    <vt:lpwstr>Standard</vt:lpwstr>
  </property>
  <property fmtid="{D5CDD505-2E9C-101B-9397-08002B2CF9AE}" pid="17" name="MSIP_Label_cfcb905c-755b-4fd4-bd20-0d682d4f1d27_ContentBits">
    <vt:lpwstr>0</vt:lpwstr>
  </property>
</Properties>
</file>